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Програми" sheetId="1" r:id="rId4"/>
    <sheet state="visible" name="Аркуш1" sheetId="2" r:id="rId5"/>
  </sheets>
  <definedNames/>
  <calcPr/>
  <extLst>
    <ext uri="GoogleSheetsCustomDataVersion1">
      <go:sheetsCustomData xmlns:go="http://customooxmlschemas.google.com/" r:id="rId6" roundtripDataSignature="AMtx7mjnxVIZ6C4vmDEo+IbLfjZnKpzB4w=="/>
    </ext>
  </extLst>
</workbook>
</file>

<file path=xl/sharedStrings.xml><?xml version="1.0" encoding="utf-8"?>
<sst xmlns="http://schemas.openxmlformats.org/spreadsheetml/2006/main" count="432" uniqueCount="291">
  <si>
    <t>Додаток №7</t>
  </si>
  <si>
    <t>до рішення Сквирської міської ради</t>
  </si>
  <si>
    <t>від 23.12.2021 року № 04-17-VІІІ "Про бюджет Сквирської міської територіальної громади на 2022 рік"</t>
  </si>
  <si>
    <t>(у редакцї до рішення від 18.05.2022 року №03-22-VІІІ)</t>
  </si>
  <si>
    <t xml:space="preserve">Розподіл витрат бюджету Сквирської міської територіальної громади на реалізацію місцевих /регіональних програм у 2022 році  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</si>
  <si>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</si>
  <si>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</si>
  <si>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</si>
  <si>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</si>
  <si>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</si>
  <si>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 головного розпорядника коштів місцевого бюджету /  відповідального виконавця, найменування згідно з Типовою програмною класифікацією видатків та кредитування місцевого бюджету</t>
  </si>
  <si>
    <t>Найменування місцевої 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</si>
  <si>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</si>
  <si>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</si>
  <si>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</si>
  <si>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</si>
  <si>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</si>
  <si>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</si>
  <si>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</si>
  <si>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>Сквирська міська рада (головний розпорядник)</t>
  </si>
  <si>
    <t>х</t>
  </si>
  <si>
    <t>0110000</t>
  </si>
  <si>
    <t>Сквирська міська рада (відповідальний виконавець)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</si>
  <si>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</si>
  <si>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</si>
  <si>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</si>
  <si>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</si>
  <si>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</si>
  <si>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</si>
  <si>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Програма фінансового забезпечення представницьких витрат та інших видатків, пов"язаних з діяльністю Сквирської міської ради на 2021-2025 роки</t>
  </si>
  <si>
    <t xml:space="preserve"> Рішення сесії Сквирської міської ради від 22 грудня 2020 року №11-3-VІІІ</t>
  </si>
  <si>
    <t>Сквирській міській територіальній громаді КУ СМР «Трудовий архів Сквирської міської територіальної громади» на 2022-2026 роки</t>
  </si>
  <si>
    <t xml:space="preserve"> Рішення сесії Сквирської міської ради від 23 грудня 2021 року №33-17-VІІІ</t>
  </si>
  <si>
    <t>Програма висвітлення діяльності органів виконавчої влади та органів місцевого самоврядування у Сквирському районі на 2019-2020 роки друкованими засобами масової інформації</t>
  </si>
  <si>
    <t xml:space="preserve"> Рішення сесії Сквирської міськоїї ради від __ грудня 2020 року №__-__VІІІ</t>
  </si>
  <si>
    <t>Програма управління комунального майна Сквирської територіальної громади на 2021-2025 роки</t>
  </si>
  <si>
    <t xml:space="preserve"> Рішення сесії Сквирської міськоїї ради від 22 грудня 2020 року №10-3-VІІІ</t>
  </si>
  <si>
    <t>2000</t>
  </si>
  <si>
    <t>ОХОРОНА ЗДОРОВ"Я</t>
  </si>
  <si>
    <t>0112010</t>
  </si>
  <si>
    <t>2010</t>
  </si>
  <si>
    <t>0731</t>
  </si>
  <si>
    <t>Багатопрофільна стаціонарна медична допомога населенню</t>
  </si>
  <si>
    <t xml:space="preserve"> Програма розвитку та  підтримки комунального некомерційного підприємства  "Сквирська центральна міська лікарня на 2021-2022 роки</t>
  </si>
  <si>
    <t xml:space="preserve"> Рішення сесії Сквирської міської ради від 22 грудня 2020 року №88-3-VІІІ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</si>
  <si>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</si>
  <si>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</si>
  <si>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</si>
  <si>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</si>
  <si>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Цільова програма розвитку та фінансової підтримки Комунального некомерційного підприємства "Сквирський міський центр первинної медико-санітарної допомоги" на 2022-2025 роки</t>
  </si>
  <si>
    <t xml:space="preserve"> Рішення сесії Сквирської міської ради від 23 листопада 2021 року №40-15-VІІІ</t>
  </si>
  <si>
    <t>0116040</t>
  </si>
  <si>
    <t>6040</t>
  </si>
  <si>
    <t>0620</t>
  </si>
  <si>
    <t>Заходи, пов"язані з поліпшенням питної води</t>
  </si>
  <si>
    <t>Програма "Щаслива родина - успішна країна до 2022 року</t>
  </si>
  <si>
    <t>0112152</t>
  </si>
  <si>
    <t>2152</t>
  </si>
  <si>
    <t>0763</t>
  </si>
  <si>
    <t>Інші програми та заходи у сфері охорони здоров"я</t>
  </si>
  <si>
    <t>Програма з інфекційного контролю та дотримання заходів із запобігання інфекціями, пов"язаними з наданням медичної допомоги Комунального некомерційного підпиємства Сквирської міської ради "Сквирський міський центр первинної медико-санітарної допомоги" на 2022-2025 роки</t>
  </si>
  <si>
    <t xml:space="preserve"> Рішення сесії Сквирської міської ради від 23 листопада 2021 року №39-15-VІІІ</t>
  </si>
  <si>
    <t>7000</t>
  </si>
  <si>
    <t>ЕКОНОМІЧНА ДІЯЛЬНІСТЬ</t>
  </si>
  <si>
    <t>0117130</t>
  </si>
  <si>
    <t>7130</t>
  </si>
  <si>
    <t>0421</t>
  </si>
  <si>
    <t>Здійснення заходів із землеустрою</t>
  </si>
  <si>
    <t>Програма розвитку земельних відносин та охорони земель, продажу земельних ділянок, в тому числі на земельних торгах у формі аукціону Сквирської міської територіальної громади на 2021 -2025 роки</t>
  </si>
  <si>
    <t xml:space="preserve"> Рішення сесії Сквирської міської ради від 22 грудня 2020 року №12-3-VІІІ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</si>
  <si>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</si>
  <si>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</si>
  <si>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</si>
  <si>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</si>
  <si>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Програма соціально-економічного розвитку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</si>
  <si>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</si>
  <si>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</si>
  <si>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</si>
  <si>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</si>
  <si>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доріг</t>
  </si>
  <si>
    <t>8000</t>
  </si>
  <si>
    <t>ІНША ДІЯЛЬНІСТЬ</t>
  </si>
  <si>
    <t>0118340</t>
  </si>
  <si>
    <t>8340</t>
  </si>
  <si>
    <t>0540</t>
  </si>
  <si>
    <t>Природоохоронні заходи за рахунок цільових фондів</t>
  </si>
  <si>
    <t>Програма природоохоронних заходів  Сквирської міської територіальної громади на 2021 рік</t>
  </si>
  <si>
    <t xml:space="preserve"> Рішення сесії Сквирської міської ради від 14 липня 2021 року №18-9-VІІІ</t>
  </si>
  <si>
    <t>0117322</t>
  </si>
  <si>
    <t>7322</t>
  </si>
  <si>
    <t>0443</t>
  </si>
  <si>
    <t>Будівництво медичних установ та закладів</t>
  </si>
  <si>
    <t>0117350</t>
  </si>
  <si>
    <t>7350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</si>
  <si>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</si>
  <si>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для використання територіальною громадою м.Сквира на період 2021-2024 років</t>
  </si>
  <si>
    <t>0118110</t>
  </si>
  <si>
    <t>8110</t>
  </si>
  <si>
    <t>0320</t>
  </si>
  <si>
    <t>Заходи і запобігання та ліквідації надзвичайних ситуацій та наслідків стихійного лиха</t>
  </si>
  <si>
    <t>Цільова Програма захисту населення і територій від надзвичайних ситуацій техногенного та природного характеру, забезпечення пожежної безпеки на 2022-2025 року</t>
  </si>
  <si>
    <t xml:space="preserve"> Рішення сесії Сквирської міської ради від 26 березня 2022 року №02-21-VІІІ</t>
  </si>
  <si>
    <t>0600000</t>
  </si>
  <si>
    <t>Відділ  освіти Сквирської міської ради (головний розпорядник)</t>
  </si>
  <si>
    <t>0610000</t>
  </si>
  <si>
    <t>Відділ освіти Сквирської міської ради (відповідальний виконавець)</t>
  </si>
  <si>
    <t>1000</t>
  </si>
  <si>
    <t>ОСВІТА</t>
  </si>
  <si>
    <t>0611142</t>
  </si>
  <si>
    <t>1142</t>
  </si>
  <si>
    <t>0990</t>
  </si>
  <si>
    <t>Інші програми та заходи у сфері освіти</t>
  </si>
  <si>
    <t>Програма надання одноразової допомоги дітям-сиротам і дітям, позбавленим батьківського піклування, яким у 2022  році виповнюється 18 років на 2022 рік</t>
  </si>
  <si>
    <t xml:space="preserve"> Рішення сесії Сквирської міської ради від 23 грудня 2021 року №12-17-VІІІ</t>
  </si>
  <si>
    <t>Програма патріотичного виховання дітей у Сквирській міській територіальній громаді на період до 2025 року</t>
  </si>
  <si>
    <t xml:space="preserve"> Рішення сесії Сквирської міської ради від 22 лютого 2022 року №09-19-VІІІ</t>
  </si>
  <si>
    <t>5000</t>
  </si>
  <si>
    <t>ФІЗИЧНА КУЛЬТУРА І СПОРТ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</si>
  <si>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</si>
  <si>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</si>
  <si>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</si>
  <si>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</si>
  <si>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 xml:space="preserve">Програма розвитку фізичної культури і спорту на 2021-2025 роки у Сквирській міській територіальній громаді </t>
  </si>
  <si>
    <t xml:space="preserve"> Рішення сесії Сквирської міської ради від 22 грудня 2020 року №19-3-VІІІ</t>
  </si>
  <si>
    <t>0618240</t>
  </si>
  <si>
    <t>8240</t>
  </si>
  <si>
    <t>0380</t>
  </si>
  <si>
    <t>Заходи та роботи з територіальної оборони</t>
  </si>
  <si>
    <t xml:space="preserve">Програма заходів з мобілізаційної та територіальної оборони у Сквирській міській територіальній громаді у 2022 році </t>
  </si>
  <si>
    <t xml:space="preserve"> Рішення сесії Сквирської міської ради від 18 травня 2022 року №01-22-VІІІ</t>
  </si>
  <si>
    <t>0800000</t>
  </si>
  <si>
    <t>Відділ праці,  соціального захисту та соціального забезпечення Сквирської міської ради (головний розпорядник)</t>
  </si>
  <si>
    <t>0810000</t>
  </si>
  <si>
    <t>Відділ праці,  соціального захисту та соціального забезпечення Сквирської міської ради (відповідальний виконавець)</t>
  </si>
  <si>
    <t>3000</t>
  </si>
  <si>
    <t>СОЦІАЛЬНИЙ ЗАХИСТ ТА СОЦІАЛЬНЕ ЗАБЕЗПЕЧЕННЯ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</si>
  <si>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</si>
  <si>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</si>
  <si>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</si>
  <si>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</si>
  <si>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Програма соціального забезпечення та соціального захисту населення Сквирської міської територіальної громади "Турбота" на 2021-2025 роки</t>
  </si>
  <si>
    <t xml:space="preserve"> Рішення сесії Сквирської міської ради від 22 грудня 2020 року №17-3-VІІІ</t>
  </si>
  <si>
    <t>0813032</t>
  </si>
  <si>
    <t>3032</t>
  </si>
  <si>
    <t>1070</t>
  </si>
  <si>
    <t>Надання пільг окремим категоріям громадян з оплати послуг зв"язку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</si>
  <si>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</si>
  <si>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</si>
  <si>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</si>
  <si>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</si>
  <si>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Сквирської міської територіальної громади на 2021-2023 роки</t>
  </si>
  <si>
    <t>Рішення сесії Сквирської міської ради від 21 січня 2021 року №33-4-VІІІ</t>
  </si>
  <si>
    <t xml:space="preserve">Комплексна програма соціальної підтримкиучасників АТО та операції об"єднаних сил, членів їх сімей, вшанування памяті загиблих (померлих) на 2022-2025 роки </t>
  </si>
  <si>
    <t>Рішення сесії Сквирської міської ради від 23 грудня 2021 року №40-17-VІІІ</t>
  </si>
  <si>
    <t>Програма щодо організації поховання померлих одиноких громадян, осіб без певного місця проживання, громадян, від поховання яких відмовилися рідні, знайдених невпізнаних трупів на 2021-2025 роки</t>
  </si>
  <si>
    <t>Рішення сесії Сквирської міської ради від 29 квітня 2021 року №115-7-VІІІ</t>
  </si>
  <si>
    <t>0813160</t>
  </si>
  <si>
    <t>3160</t>
  </si>
  <si>
    <t>1010</t>
  </si>
  <si>
    <t xml:space="preserve">Надання соціальних гарантій фізичним особам, які надають соціальні послуги громадянам похилого віку, сосбам з інвалідністю, дітям з інвалідністю, хворим, які не здатні до самообслуговування і потребують </t>
  </si>
  <si>
    <t>Програма призначення і виплати компенсації фізичним особам, які надають соціальні послуги з догляду на непрофесійній основі на 2022-2025 роки</t>
  </si>
  <si>
    <t>Рішення сесії Сквирської міської ради від 23 листопада 2021 року №30-15-VІІІ</t>
  </si>
  <si>
    <t>0813133</t>
  </si>
  <si>
    <t>3133</t>
  </si>
  <si>
    <t>1040</t>
  </si>
  <si>
    <t>Інші заходи та заклади молодіжної політики</t>
  </si>
  <si>
    <t>Комплексна Програма підтримки сім»ї та забезпечення прав дітей «Щаслива родина-успішна громада на 2021-2022 роки</t>
  </si>
  <si>
    <t>Рішення сесії Сквирської міської ради від 21 січня 2021 року №35-4-VІІІ</t>
  </si>
  <si>
    <t>0813140</t>
  </si>
  <si>
    <t>3140</t>
  </si>
  <si>
    <t xml:space="preserve">Оздоровлення та відпочинок дітей (крім заходів з оздоровлення дітей, що здійснення громадян, які постраждали внаслідок Чорнобильської катастрофи) </t>
  </si>
  <si>
    <t>0813241</t>
  </si>
  <si>
    <t>3241</t>
  </si>
  <si>
    <t>Забезпечення діяльності інших закладів у сфері соціального захисту і соціального забезпечення</t>
  </si>
  <si>
    <t>0813230</t>
  </si>
  <si>
    <t>3230</t>
  </si>
  <si>
    <t>Видатки пов"язані з наданням підтримки внутрішньо переміщеним та/або евакуйованим особам у зв"язку із введеннм воєнного стану</t>
  </si>
  <si>
    <t>Цільова Програма захисту населення і територій від надзвичайних ситуацій техногенного та природного характеру, забезпечення пожежної безпеки на 2021-2025 року</t>
  </si>
  <si>
    <t xml:space="preserve"> Рішення сесії Сквирської міської ради від 09 червня 2021 року №03-8-VІІІ</t>
  </si>
  <si>
    <t>1000000</t>
  </si>
  <si>
    <t>Відділ культури, молоді і спорту  Сквирської міської ради (головний розпорядник)</t>
  </si>
  <si>
    <t>1010000</t>
  </si>
  <si>
    <t>Відділ культури, молоді і спорту  Сквирської міської ради (відповідальний виконавець)</t>
  </si>
  <si>
    <t>1011080</t>
  </si>
  <si>
    <t>1080</t>
  </si>
  <si>
    <t>0960</t>
  </si>
  <si>
    <t>Надання спеціалізованої освіти мистецькими школами</t>
  </si>
  <si>
    <t>Програма розвитку культури Сквирської міської територіальної громади на 2021-2025 роки</t>
  </si>
  <si>
    <t xml:space="preserve"> Рішення сесії Сквирської міської ради від 23 листопада 2021 року №36-15-VІІІ</t>
  </si>
  <si>
    <t>4000</t>
  </si>
  <si>
    <t>КУЛЬТУРА І МИСТЕЦТВО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</si>
  <si>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</si>
  <si>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</si>
  <si>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</si>
  <si>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</si>
  <si>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</si>
  <si>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</si>
  <si>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</si>
  <si>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</si>
  <si>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</si>
  <si>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</si>
  <si>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 та інших клубних закладів</t>
  </si>
  <si>
    <t>1015011</t>
  </si>
  <si>
    <t>5011</t>
  </si>
  <si>
    <t>Проведення навчально-тренувальних зборів і змагань з олімпійських видів спорту</t>
  </si>
  <si>
    <t>3700000</t>
  </si>
  <si>
    <t>37</t>
  </si>
  <si>
    <t>Управління соціального захисту населення райдержадміністрації (головний розпорядник)</t>
  </si>
  <si>
    <t>Рішення сесії Сквирської районної ради від 23.05.2019 року №19-33-07</t>
  </si>
  <si>
    <t>3710000</t>
  </si>
  <si>
    <t>Управління соціального захисту населення райдержадміністрації (відповідальний виконавець)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</si>
  <si>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</si>
  <si>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</si>
  <si>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</si>
  <si>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"Призову на строкову військову службу та приписка громадян до призовної дільниці на 2019-2020 роки;</t>
  </si>
  <si>
    <t>1018220</t>
  </si>
  <si>
    <t>8220</t>
  </si>
  <si>
    <t>Заходи та роботи з мобілізаційної підготовки місцевого значення</t>
  </si>
  <si>
    <t>Програма Сквирської міської ради "Призов на строкову військову службу, зборова підготовка військовозобов"язаних та приписка громадян до призовної дільниці на 2021-2022 роки</t>
  </si>
  <si>
    <t xml:space="preserve"> Рішення сесії Сквирської міської ради від 21 січня 2021 року №34-4-VІІІ</t>
  </si>
  <si>
    <t>1200000</t>
  </si>
  <si>
    <t>Відділ капітального будівництва, комунальної власності та житлово-комунального господарства  Сквирської міської ради (головний розпорядник)</t>
  </si>
  <si>
    <t>1210000</t>
  </si>
  <si>
    <t>Відділ капітального будівництва, комунальної власності та житлово-комунального господарства  Сквирської міської ради (відповідальний виконавець)</t>
  </si>
  <si>
    <t>1211061</t>
  </si>
  <si>
    <t>1061</t>
  </si>
  <si>
    <t>0921</t>
  </si>
  <si>
    <t>Надання загальної середньої освіти закладами загальної середньої освіти</t>
  </si>
  <si>
    <t>Програма будівництва, реконструкції та ремонту об"єктів інфраструктури Сквирської міської територіальної громади на 2022-2027 роки</t>
  </si>
  <si>
    <t>Рішення сесії Сквирської міської ради від 23 грудня 2021 року №23-17-VІІІ</t>
  </si>
  <si>
    <t>6000</t>
  </si>
  <si>
    <t>ЖИТЛОВО-КОМУНАЛЬНЕ ГОСПОДАРСТВО</t>
  </si>
  <si>
    <t>1216014</t>
  </si>
  <si>
    <t>6014</t>
  </si>
  <si>
    <t>Забезпечення збору та вивезення сміття і відходів</t>
  </si>
  <si>
    <t>Програма забезпечення збору, вивезення та захоронення твердих відходів у Сквирській міській територіальній громаді на 2021-2025 роки</t>
  </si>
  <si>
    <t xml:space="preserve"> Рішення сесії Сквирської міської ради від 22 грудня 2020 року №15-3-VІІІ</t>
  </si>
  <si>
    <t>1216030</t>
  </si>
  <si>
    <t>6030</t>
  </si>
  <si>
    <t>Організація благоутрою населених пунктів</t>
  </si>
  <si>
    <t>Програма заходів по організації благоустрою Сквирської територіальної громади на 2022 рік</t>
  </si>
  <si>
    <t xml:space="preserve"> Рішення сесії Сквирської міської ради від 23 грудня 2021 року №08-17-VІІІ</t>
  </si>
  <si>
    <t>1216040</t>
  </si>
  <si>
    <t xml:space="preserve"> Рішення сесії Сквирської міської ради від 23 грудня 2021 року №23-17-VІІІ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</si>
  <si>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</si>
  <si>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</si>
  <si>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</si>
  <si>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економічних витрат на їх виробництво (надання)</t>
  </si>
  <si>
    <t>Програма ефективної роботи та реформування житлово-комунального господарства міста Сквира з централізованого водопостачання та водовідведення на 2022 рік</t>
  </si>
  <si>
    <t xml:space="preserve"> Рішення сесії Сквирської міської ради від 27 січня 2022 року №20-18-VІІІ</t>
  </si>
  <si>
    <t>1216090</t>
  </si>
  <si>
    <t>6090</t>
  </si>
  <si>
    <t>Інша діяльність у сфері житлово-комунального господарства</t>
  </si>
  <si>
    <t xml:space="preserve"> Рішення сесії Сквирської міської ради від 22 грудня 2020 року №10-3-VІІІ</t>
  </si>
  <si>
    <t>Програма фінансової підтримки комунальних підприємств у Сквирській міській територіальній громаді на 2021-2025 роки</t>
  </si>
  <si>
    <t xml:space="preserve"> Рішення сесії Сквирської міської ради від 08 червня 2021 року №12-8-VІІІ</t>
  </si>
  <si>
    <t>1217130</t>
  </si>
  <si>
    <t>1217321</t>
  </si>
  <si>
    <t>7321</t>
  </si>
  <si>
    <t>Будівництво освітніх установ та закладів</t>
  </si>
  <si>
    <t>1217322</t>
  </si>
  <si>
    <t>1217324</t>
  </si>
  <si>
    <t>7324</t>
  </si>
  <si>
    <t>Будівництво установ та закладів культури</t>
  </si>
  <si>
    <t>1217325</t>
  </si>
  <si>
    <t>7325</t>
  </si>
  <si>
    <t>Будівництво споруд, установ та закладів фізичної культури і спорту</t>
  </si>
  <si>
    <t>1217330</t>
  </si>
  <si>
    <t>7330</t>
  </si>
  <si>
    <t>Будівництво інших обєктів комунальної власності</t>
  </si>
  <si>
    <t>1217363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</si>
  <si>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</si>
  <si>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</si>
  <si>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1217461</t>
  </si>
  <si>
    <t>Програма утримання та розвиток дорожнього господарства Сквирської міської територіальної громади на 2021-2025 роки</t>
  </si>
  <si>
    <t xml:space="preserve"> Рішення сесії Сквирської міської ради від 22 грудня 2020 року №16-3-VІІІ</t>
  </si>
  <si>
    <t>1218330</t>
  </si>
  <si>
    <t>8330</t>
  </si>
  <si>
    <t>Інша діяльність у сфері екології та охорони природних ресурсів</t>
  </si>
  <si>
    <t>Програма природоохоронних заходів  Сквирської міської територіальної громади на 2022-2025 роки</t>
  </si>
  <si>
    <t xml:space="preserve"> Рішення сесії Сквирської міської ради від 23 грудня 2021 року №44-17-VІІІ</t>
  </si>
  <si>
    <t>1218340</t>
  </si>
  <si>
    <t>Фінансове управління Сквирської міської ради  (головний розпорядник)</t>
  </si>
  <si>
    <t>Фінансове управління Сквирської міської ради  (відповідальний виконавець)</t>
  </si>
  <si>
    <t>9000</t>
  </si>
  <si>
    <t>МІЖБЮДЖЕТНІ ТРАНСФЕРТИ</t>
  </si>
  <si>
    <t>Програма "Поліцейський офіцер громади" на 2022-2025 роки</t>
  </si>
  <si>
    <t xml:space="preserve"> Рішення сесії Сквирської міської ради від 22 лютого 2022 року №19-19-VІІІ</t>
  </si>
  <si>
    <t>Всього</t>
  </si>
  <si>
    <t>Міська голова</t>
  </si>
  <si>
    <t>Валентина ЛЕВІЦЬКА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</si>
</sst>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"/>
  </numFmts>
  <fonts count="13">
    <font>
      <sz val="10.0"/>
      <color rgb="FF000000"/>
      <name val="Times New Roman"/>
      <scheme val="minor"/>
    </font>
    <font>
      <sz val="10.0"/>
      <color theme="1"/>
      <name val="Times New Roman"/>
    </font>
    <font>
      <sz val="10.0"/>
      <color rgb="FF000000"/>
      <name val="Times New Roman"/>
    </font>
    <font>
      <b/>
      <sz val="10.0"/>
      <color rgb="FF000000"/>
      <name val="Times New Roman"/>
    </font>
    <font>
      <b/>
      <sz val="10.0"/>
      <color theme="1"/>
      <name val="Times New Roman"/>
    </font>
    <font/>
    <font>
      <b/>
      <sz val="8.0"/>
      <color theme="1"/>
      <name val="Times New Roman"/>
    </font>
    <font>
      <sz val="8.0"/>
      <color theme="1"/>
      <name val="Times New Roman"/>
    </font>
    <font>
      <sz val="10.0"/>
      <color rgb="FFFF0000"/>
      <name val="Times New Roman"/>
    </font>
    <font>
      <b/>
      <sz val="11.0"/>
      <color theme="1"/>
      <name val="Times New Roman"/>
    </font>
    <font>
      <b/>
      <sz val="12.0"/>
      <color theme="1"/>
      <name val="Times New Roman"/>
    </font>
    <font>
      <i/>
      <u/>
      <sz val="8.0"/>
      <color rgb="FFFF0000"/>
      <name val="Times New Roman"/>
    </font>
    <font>
      <sz val="22.0"/>
      <color rgb="FFFF0000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shrinkToFit="0" vertical="bottom" wrapText="1"/>
    </xf>
    <xf borderId="0" fillId="0" fontId="2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4" numFmtId="0" xfId="0" applyAlignment="1" applyFont="1">
      <alignment horizontal="center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5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0"/>
    </xf>
    <xf borderId="6" fillId="0" fontId="4" numFmtId="49" xfId="0" applyAlignment="1" applyBorder="1" applyFont="1" applyNumberFormat="1">
      <alignment horizontal="center" shrinkToFit="0" vertical="center" wrapText="0"/>
    </xf>
    <xf borderId="5" fillId="0" fontId="4" numFmtId="0" xfId="0" applyAlignment="1" applyBorder="1" applyFont="1">
      <alignment horizontal="center" shrinkToFit="0" vertical="center" wrapText="1"/>
    </xf>
    <xf borderId="5" fillId="0" fontId="4" numFmtId="2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2" fillId="0" fontId="4" numFmtId="49" xfId="0" applyAlignment="1" applyBorder="1" applyFont="1" applyNumberFormat="1">
      <alignment horizontal="center" shrinkToFit="0" vertical="center" wrapText="0"/>
    </xf>
    <xf borderId="2" fillId="0" fontId="4" numFmtId="0" xfId="0" applyAlignment="1" applyBorder="1" applyFont="1">
      <alignment horizontal="center" shrinkToFit="0" vertical="center" wrapText="1"/>
    </xf>
    <xf borderId="2" fillId="0" fontId="4" numFmtId="2" xfId="0" applyAlignment="1" applyBorder="1" applyFont="1" applyNumberForma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0"/>
    </xf>
    <xf borderId="6" fillId="0" fontId="1" numFmtId="0" xfId="0" applyAlignment="1" applyBorder="1" applyFont="1">
      <alignment horizontal="center" shrinkToFit="0" vertical="center" wrapText="1"/>
    </xf>
    <xf borderId="6" fillId="0" fontId="1" numFmtId="2" xfId="0" applyAlignment="1" applyBorder="1" applyFont="1" applyNumberFormat="1">
      <alignment horizontal="center" shrinkToFit="0" vertical="center" wrapText="1"/>
    </xf>
    <xf borderId="0" fillId="0" fontId="7" numFmtId="0" xfId="0" applyAlignment="1" applyFont="1">
      <alignment shrinkToFit="0" vertical="bottom" wrapText="0"/>
    </xf>
    <xf borderId="7" fillId="0" fontId="5" numFmtId="0" xfId="0" applyBorder="1" applyFont="1"/>
    <xf borderId="0" fillId="0" fontId="2" numFmtId="0" xfId="0" applyAlignment="1" applyFont="1">
      <alignment horizontal="center" shrinkToFit="0" vertical="bottom" wrapText="1"/>
    </xf>
    <xf borderId="6" fillId="0" fontId="1" numFmtId="2" xfId="0" applyAlignment="1" applyBorder="1" applyFont="1" applyNumberFormat="1">
      <alignment horizontal="center" shrinkToFit="0" vertical="center" wrapText="0"/>
    </xf>
    <xf borderId="6" fillId="0" fontId="8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0" fontId="4" numFmtId="2" xfId="0" applyAlignment="1" applyBorder="1" applyFont="1" applyNumberFormat="1">
      <alignment horizontal="center" shrinkToFit="0" vertical="center" wrapText="1"/>
    </xf>
    <xf borderId="5" fillId="0" fontId="1" numFmtId="49" xfId="0" applyAlignment="1" applyBorder="1" applyFont="1" applyNumberFormat="1">
      <alignment horizontal="center" shrinkToFit="0" vertical="center" wrapText="0"/>
    </xf>
    <xf borderId="5" fillId="0" fontId="1" numFmtId="2" xfId="0" applyAlignment="1" applyBorder="1" applyFont="1" applyNumberFormat="1">
      <alignment horizontal="center" shrinkToFit="0" vertical="center" wrapText="1"/>
    </xf>
    <xf borderId="6" fillId="0" fontId="1" numFmtId="49" xfId="0" applyAlignment="1" applyBorder="1" applyFont="1" applyNumberFormat="1">
      <alignment horizontal="center" shrinkToFit="0" vertical="center" wrapText="0"/>
    </xf>
    <xf borderId="2" fillId="0" fontId="8" numFmtId="0" xfId="0" applyAlignment="1" applyBorder="1" applyFont="1">
      <alignment horizontal="center" shrinkToFit="0" vertical="center" wrapText="1"/>
    </xf>
    <xf borderId="2" fillId="0" fontId="1" numFmtId="2" xfId="0" applyAlignment="1" applyBorder="1" applyFont="1" applyNumberFormat="1">
      <alignment horizontal="center" shrinkToFit="0" vertical="center" wrapText="1"/>
    </xf>
    <xf borderId="2" fillId="0" fontId="1" numFmtId="2" xfId="0" applyAlignment="1" applyBorder="1" applyFont="1" applyNumberFormat="1">
      <alignment horizontal="center" shrinkToFit="0" vertical="center" wrapText="0"/>
    </xf>
    <xf borderId="6" fillId="0" fontId="1" numFmtId="0" xfId="0" applyAlignment="1" applyBorder="1" applyFont="1">
      <alignment shrinkToFit="0" vertical="center" wrapText="1"/>
    </xf>
    <xf borderId="6" fillId="0" fontId="4" numFmtId="2" xfId="0" applyAlignment="1" applyBorder="1" applyFont="1" applyNumberForma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1"/>
    </xf>
    <xf borderId="6" fillId="0" fontId="1" numFmtId="49" xfId="0" applyAlignment="1" applyBorder="1" applyFont="1" applyNumberForma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2" fillId="0" fontId="4" numFmtId="2" xfId="0" applyAlignment="1" applyBorder="1" applyFont="1" applyNumberFormat="1">
      <alignment horizontal="center" shrinkToFit="0" vertical="center" wrapText="0"/>
    </xf>
    <xf borderId="6" fillId="0" fontId="1" numFmtId="0" xfId="0" applyAlignment="1" applyBorder="1" applyFont="1">
      <alignment horizontal="center" shrinkToFit="0" vertical="bottom" wrapText="1"/>
    </xf>
    <xf borderId="2" fillId="0" fontId="1" numFmtId="0" xfId="0" applyAlignment="1" applyBorder="1" applyFont="1">
      <alignment horizontal="center" shrinkToFit="0" vertical="bottom" wrapText="1"/>
    </xf>
    <xf borderId="6" fillId="0" fontId="1" numFmtId="164" xfId="0" applyAlignment="1" applyBorder="1" applyFont="1" applyNumberForma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5" fillId="0" fontId="1" numFmtId="2" xfId="0" applyAlignment="1" applyBorder="1" applyFont="1" applyNumberFormat="1">
      <alignment horizontal="center" shrinkToFit="0" vertical="center" wrapText="0"/>
    </xf>
    <xf borderId="6" fillId="0" fontId="4" numFmtId="49" xfId="0" applyAlignment="1" applyBorder="1" applyFont="1" applyNumberFormat="1">
      <alignment horizontal="center" shrinkToFit="0" vertical="center" wrapText="1"/>
    </xf>
    <xf borderId="6" fillId="0" fontId="4" numFmtId="164" xfId="0" applyAlignment="1" applyBorder="1" applyFont="1" applyNumberFormat="1">
      <alignment horizontal="center" shrinkToFit="0" vertical="center" wrapText="1"/>
    </xf>
    <xf borderId="8" fillId="0" fontId="9" numFmtId="0" xfId="0" applyAlignment="1" applyBorder="1" applyFont="1">
      <alignment horizontal="center" shrinkToFit="0" vertical="bottom" wrapText="0"/>
    </xf>
    <xf borderId="8" fillId="0" fontId="5" numFmtId="0" xfId="0" applyBorder="1" applyFont="1"/>
    <xf borderId="0" fillId="0" fontId="9" numFmtId="0" xfId="0" applyAlignment="1" applyFont="1">
      <alignment shrinkToFit="0" vertical="bottom" wrapText="0"/>
    </xf>
    <xf borderId="0" fillId="0" fontId="4" numFmtId="0" xfId="0" applyAlignment="1" applyFont="1">
      <alignment shrinkToFit="0" vertical="center" wrapText="1"/>
    </xf>
    <xf borderId="0" fillId="0" fontId="4" numFmtId="165" xfId="0" applyAlignment="1" applyFont="1" applyNumberFormat="1">
      <alignment horizontal="center" shrinkToFit="0" vertical="center" wrapText="1"/>
    </xf>
    <xf borderId="0" fillId="0" fontId="9" numFmtId="0" xfId="0" applyAlignment="1" applyFont="1">
      <alignment horizontal="right"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10" numFmtId="49" xfId="0" applyAlignment="1" applyFont="1" applyNumberFormat="1">
      <alignment horizontal="left" shrinkToFit="0" vertical="bottom" wrapText="0"/>
    </xf>
    <xf borderId="0" fillId="0" fontId="1" numFmtId="0" xfId="0" applyAlignment="1" applyFont="1">
      <alignment shrinkToFit="0" vertical="center" wrapText="1"/>
    </xf>
    <xf borderId="0" fillId="0" fontId="6" numFmtId="49" xfId="0" applyAlignment="1" applyFont="1" applyNumberFormat="1">
      <alignment horizontal="left" shrinkToFit="0" vertical="bottom" wrapText="0"/>
    </xf>
    <xf borderId="0" fillId="0" fontId="11" numFmtId="0" xfId="0" applyAlignment="1" applyFont="1">
      <alignment shrinkToFit="0" vertical="bottom" wrapText="0"/>
    </xf>
    <xf borderId="0" fillId="0" fontId="6" numFmtId="0" xfId="0" applyAlignment="1" applyFont="1">
      <alignment horizontal="left" shrinkToFit="0" vertical="bottom" wrapText="0"/>
    </xf>
    <xf borderId="0" fillId="0" fontId="12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86"/>
    <col customWidth="1" min="2" max="3" width="11.86"/>
    <col customWidth="1" min="4" max="4" width="46.86"/>
    <col customWidth="1" min="5" max="5" width="51.71"/>
    <col customWidth="1" min="6" max="6" width="29.14"/>
    <col customWidth="1" min="7" max="7" width="16.0"/>
    <col customWidth="1" min="8" max="8" width="17.29"/>
    <col customWidth="1" min="9" max="9" width="14.0"/>
    <col customWidth="1" min="10" max="10" width="13.0"/>
    <col customWidth="1" min="11" max="30" width="8.0"/>
  </cols>
  <sheetData>
    <row r="1" ht="12.75" customHeight="1">
      <c r="G1" s="1" t="s">
        <v>0</v>
      </c>
    </row>
    <row r="2" ht="12.75" hidden="1" customHeight="1">
      <c r="G2" s="1"/>
      <c r="H2" s="1"/>
      <c r="I2" s="1"/>
      <c r="J2" s="1"/>
    </row>
    <row r="3" ht="12.75" hidden="1" customHeight="1">
      <c r="G3" s="1"/>
      <c r="H3" s="1"/>
      <c r="I3" s="1"/>
      <c r="J3" s="1"/>
    </row>
    <row r="4" ht="13.5" customHeight="1">
      <c r="A4" s="2"/>
      <c r="B4" s="2"/>
      <c r="C4" s="2"/>
      <c r="D4" s="2"/>
      <c r="E4" s="2"/>
      <c r="F4" s="2"/>
      <c r="G4" s="1" t="s">
        <v>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ht="16.5" customHeight="1">
      <c r="A5" s="2"/>
      <c r="B5" s="2"/>
      <c r="C5" s="2"/>
      <c r="D5" s="2"/>
      <c r="E5" s="2"/>
      <c r="F5" s="3" t="s">
        <v>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ht="12.75" customHeight="1">
      <c r="A6" s="2"/>
      <c r="B6" s="2"/>
      <c r="C6" s="2"/>
      <c r="D6" s="2"/>
      <c r="E6" s="4" t="s">
        <v>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ht="12.75" customHeight="1">
      <c r="A7" s="2"/>
      <c r="B7" s="2"/>
      <c r="C7" s="2"/>
      <c r="D7" s="2"/>
      <c r="E7" s="5"/>
      <c r="F7" s="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ht="12.75" customHeight="1">
      <c r="A8" s="6" t="s">
        <v>4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ht="12.75" customHeight="1">
      <c r="A10" s="6"/>
      <c r="B10" s="6">
        <v>1.0561E10</v>
      </c>
      <c r="D10" s="6"/>
      <c r="E10" s="6"/>
      <c r="F10" s="6"/>
      <c r="G10" s="6"/>
      <c r="H10" s="6"/>
      <c r="I10" s="6"/>
      <c r="J10" s="6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ht="12.75" customHeight="1">
      <c r="A11" s="2"/>
      <c r="B11" s="7" t="s">
        <v>5</v>
      </c>
      <c r="C11" s="8"/>
      <c r="D11" s="2"/>
      <c r="E11" s="2"/>
      <c r="F11" s="2"/>
      <c r="G11" s="2"/>
      <c r="H11" s="2"/>
      <c r="I11" s="2"/>
      <c r="J11" s="1" t="s">
        <v>6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ht="128.25" customHeight="1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10" t="s">
        <v>15</v>
      </c>
      <c r="J12" s="1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ht="37.5" customHeight="1">
      <c r="A13" s="12"/>
      <c r="B13" s="12"/>
      <c r="C13" s="12"/>
      <c r="D13" s="12"/>
      <c r="E13" s="12"/>
      <c r="F13" s="12"/>
      <c r="G13" s="12"/>
      <c r="H13" s="12"/>
      <c r="I13" s="13" t="s">
        <v>16</v>
      </c>
      <c r="J13" s="13" t="s">
        <v>17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ht="12.0" customHeight="1">
      <c r="A14" s="14">
        <v>1.0</v>
      </c>
      <c r="B14" s="14">
        <v>2.0</v>
      </c>
      <c r="C14" s="14">
        <v>3.0</v>
      </c>
      <c r="D14" s="13">
        <v>4.0</v>
      </c>
      <c r="E14" s="13">
        <v>5.0</v>
      </c>
      <c r="F14" s="13">
        <v>6.0</v>
      </c>
      <c r="G14" s="13">
        <v>7.0</v>
      </c>
      <c r="H14" s="13">
        <v>8.0</v>
      </c>
      <c r="I14" s="13">
        <v>9.0</v>
      </c>
      <c r="J14" s="13">
        <v>10.0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ht="28.5" customHeight="1">
      <c r="A15" s="15" t="s">
        <v>18</v>
      </c>
      <c r="B15" s="15"/>
      <c r="C15" s="15"/>
      <c r="D15" s="16" t="s">
        <v>19</v>
      </c>
      <c r="E15" s="16" t="s">
        <v>20</v>
      </c>
      <c r="F15" s="16" t="s">
        <v>20</v>
      </c>
      <c r="G15" s="17">
        <f t="shared" ref="G15:G21" si="2">H15+I15</f>
        <v>18048812.85</v>
      </c>
      <c r="H15" s="17">
        <f t="shared" ref="H15:J15" si="1">H16</f>
        <v>15147679.32</v>
      </c>
      <c r="I15" s="17">
        <f t="shared" si="1"/>
        <v>2901133.53</v>
      </c>
      <c r="J15" s="17">
        <f t="shared" si="1"/>
        <v>2901133.53</v>
      </c>
      <c r="K15" s="18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ht="37.5" customHeight="1">
      <c r="A16" s="20" t="s">
        <v>21</v>
      </c>
      <c r="B16" s="20"/>
      <c r="C16" s="20"/>
      <c r="D16" s="21" t="s">
        <v>22</v>
      </c>
      <c r="E16" s="16" t="s">
        <v>20</v>
      </c>
      <c r="F16" s="21" t="s">
        <v>20</v>
      </c>
      <c r="G16" s="17">
        <f t="shared" si="2"/>
        <v>18048812.85</v>
      </c>
      <c r="H16" s="22">
        <f>H17+H22+H27+H33+H37</f>
        <v>15147679.32</v>
      </c>
      <c r="I16" s="22">
        <f t="shared" ref="I16:J16" si="3">I17+I22+I27+I33</f>
        <v>2901133.53</v>
      </c>
      <c r="J16" s="22">
        <f t="shared" si="3"/>
        <v>2901133.53</v>
      </c>
      <c r="K16" s="18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ht="37.5" customHeight="1">
      <c r="A17" s="20"/>
      <c r="B17" s="20" t="s">
        <v>23</v>
      </c>
      <c r="C17" s="20"/>
      <c r="D17" s="21" t="s">
        <v>24</v>
      </c>
      <c r="E17" s="16" t="s">
        <v>20</v>
      </c>
      <c r="F17" s="21" t="s">
        <v>20</v>
      </c>
      <c r="G17" s="17">
        <f t="shared" si="2"/>
        <v>729600</v>
      </c>
      <c r="H17" s="22">
        <f t="shared" ref="H17:J17" si="4">H18++H19+H21</f>
        <v>729600</v>
      </c>
      <c r="I17" s="22">
        <f t="shared" si="4"/>
        <v>0</v>
      </c>
      <c r="J17" s="22">
        <f t="shared" si="4"/>
        <v>0</v>
      </c>
      <c r="K17" s="18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ht="57.75" customHeight="1">
      <c r="A18" s="23" t="s">
        <v>25</v>
      </c>
      <c r="B18" s="23" t="s">
        <v>26</v>
      </c>
      <c r="C18" s="23" t="s">
        <v>27</v>
      </c>
      <c r="D18" s="9" t="s">
        <v>28</v>
      </c>
      <c r="E18" s="24" t="s">
        <v>29</v>
      </c>
      <c r="F18" s="24" t="s">
        <v>30</v>
      </c>
      <c r="G18" s="25">
        <f t="shared" si="2"/>
        <v>350000</v>
      </c>
      <c r="H18" s="25">
        <v>350000.0</v>
      </c>
      <c r="I18" s="25">
        <v>0.0</v>
      </c>
      <c r="J18" s="25">
        <v>0.0</v>
      </c>
      <c r="K18" s="2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ht="42.75" customHeight="1">
      <c r="A19" s="27"/>
      <c r="B19" s="27"/>
      <c r="C19" s="27"/>
      <c r="D19" s="27"/>
      <c r="E19" s="28" t="s">
        <v>31</v>
      </c>
      <c r="F19" s="24" t="s">
        <v>32</v>
      </c>
      <c r="G19" s="25">
        <f t="shared" si="2"/>
        <v>379600</v>
      </c>
      <c r="H19" s="29">
        <v>379600.0</v>
      </c>
      <c r="I19" s="29">
        <v>0.0</v>
      </c>
      <c r="J19" s="29">
        <v>0.0</v>
      </c>
      <c r="K19" s="2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ht="59.25" hidden="1" customHeight="1">
      <c r="A20" s="27"/>
      <c r="B20" s="27"/>
      <c r="C20" s="27"/>
      <c r="D20" s="27"/>
      <c r="E20" s="30" t="s">
        <v>33</v>
      </c>
      <c r="F20" s="24" t="s">
        <v>34</v>
      </c>
      <c r="G20" s="25">
        <f t="shared" si="2"/>
        <v>0</v>
      </c>
      <c r="H20" s="29">
        <v>0.0</v>
      </c>
      <c r="I20" s="29">
        <v>0.0</v>
      </c>
      <c r="J20" s="29">
        <v>0.0</v>
      </c>
      <c r="K20" s="2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ht="59.25" hidden="1" customHeight="1">
      <c r="A21" s="12"/>
      <c r="B21" s="12"/>
      <c r="C21" s="12"/>
      <c r="D21" s="12"/>
      <c r="E21" s="24" t="s">
        <v>35</v>
      </c>
      <c r="F21" s="24" t="s">
        <v>36</v>
      </c>
      <c r="G21" s="25">
        <f t="shared" si="2"/>
        <v>0</v>
      </c>
      <c r="H21" s="29">
        <v>0.0</v>
      </c>
      <c r="I21" s="29">
        <v>0.0</v>
      </c>
      <c r="J21" s="29">
        <v>0.0</v>
      </c>
      <c r="K21" s="2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ht="29.25" customHeight="1">
      <c r="A22" s="15"/>
      <c r="B22" s="15" t="s">
        <v>37</v>
      </c>
      <c r="C22" s="15"/>
      <c r="D22" s="31" t="s">
        <v>38</v>
      </c>
      <c r="E22" s="31" t="s">
        <v>20</v>
      </c>
      <c r="F22" s="31" t="s">
        <v>20</v>
      </c>
      <c r="G22" s="32">
        <f t="shared" ref="G22:H22" si="5">G23+G24+G26</f>
        <v>13768079.32</v>
      </c>
      <c r="H22" s="32">
        <f t="shared" si="5"/>
        <v>13768079.32</v>
      </c>
      <c r="I22" s="32">
        <f t="shared" ref="I22:J22" si="6">I23+I24</f>
        <v>0</v>
      </c>
      <c r="J22" s="32">
        <f t="shared" si="6"/>
        <v>0</v>
      </c>
      <c r="K22" s="18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ht="59.25" customHeight="1">
      <c r="A23" s="33" t="s">
        <v>39</v>
      </c>
      <c r="B23" s="33" t="s">
        <v>40</v>
      </c>
      <c r="C23" s="33" t="s">
        <v>41</v>
      </c>
      <c r="D23" s="24" t="s">
        <v>42</v>
      </c>
      <c r="E23" s="24" t="s">
        <v>43</v>
      </c>
      <c r="F23" s="24" t="s">
        <v>44</v>
      </c>
      <c r="G23" s="25">
        <f t="shared" ref="G23:G26" si="7">H23+I23</f>
        <v>7289079.32</v>
      </c>
      <c r="H23" s="25">
        <v>7289079.32</v>
      </c>
      <c r="I23" s="25">
        <v>0.0</v>
      </c>
      <c r="J23" s="25">
        <v>0.0</v>
      </c>
      <c r="K23" s="2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ht="68.25" customHeight="1">
      <c r="A24" s="33" t="s">
        <v>45</v>
      </c>
      <c r="B24" s="33" t="s">
        <v>46</v>
      </c>
      <c r="C24" s="33" t="s">
        <v>47</v>
      </c>
      <c r="D24" s="24" t="s">
        <v>48</v>
      </c>
      <c r="E24" s="9" t="s">
        <v>49</v>
      </c>
      <c r="F24" s="24" t="s">
        <v>50</v>
      </c>
      <c r="G24" s="34">
        <f t="shared" si="7"/>
        <v>6409000</v>
      </c>
      <c r="H24" s="29">
        <v>6409000.0</v>
      </c>
      <c r="I24" s="29">
        <v>0.0</v>
      </c>
      <c r="J24" s="29">
        <v>0.0</v>
      </c>
      <c r="K24" s="2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ht="44.25" hidden="1" customHeight="1">
      <c r="A25" s="35" t="s">
        <v>51</v>
      </c>
      <c r="B25" s="35" t="s">
        <v>52</v>
      </c>
      <c r="C25" s="35" t="s">
        <v>53</v>
      </c>
      <c r="D25" s="13" t="s">
        <v>54</v>
      </c>
      <c r="E25" s="36" t="s">
        <v>55</v>
      </c>
      <c r="F25" s="24" t="s">
        <v>50</v>
      </c>
      <c r="G25" s="34">
        <f t="shared" si="7"/>
        <v>0</v>
      </c>
      <c r="H25" s="29">
        <v>0.0</v>
      </c>
      <c r="I25" s="29">
        <v>0.0</v>
      </c>
      <c r="J25" s="29">
        <v>0.0</v>
      </c>
      <c r="K25" s="2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ht="81.75" customHeight="1">
      <c r="A26" s="35" t="s">
        <v>56</v>
      </c>
      <c r="B26" s="35" t="s">
        <v>57</v>
      </c>
      <c r="C26" s="35" t="s">
        <v>58</v>
      </c>
      <c r="D26" s="13" t="s">
        <v>59</v>
      </c>
      <c r="E26" s="9" t="s">
        <v>60</v>
      </c>
      <c r="F26" s="24" t="s">
        <v>61</v>
      </c>
      <c r="G26" s="34">
        <f t="shared" si="7"/>
        <v>70000</v>
      </c>
      <c r="H26" s="29">
        <v>70000.0</v>
      </c>
      <c r="I26" s="29">
        <v>0.0</v>
      </c>
      <c r="J26" s="29">
        <v>0.0</v>
      </c>
      <c r="K26" s="2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ht="44.25" customHeight="1">
      <c r="A27" s="15"/>
      <c r="B27" s="15" t="s">
        <v>62</v>
      </c>
      <c r="C27" s="15"/>
      <c r="D27" s="16" t="s">
        <v>63</v>
      </c>
      <c r="E27" s="21" t="s">
        <v>20</v>
      </c>
      <c r="F27" s="31" t="s">
        <v>20</v>
      </c>
      <c r="G27" s="32">
        <f>G28</f>
        <v>300000</v>
      </c>
      <c r="H27" s="32">
        <f>H28+H36</f>
        <v>300000</v>
      </c>
      <c r="I27" s="32">
        <f>I28+I35+I36</f>
        <v>2901133.53</v>
      </c>
      <c r="J27" s="32">
        <f>J28+J36+J35</f>
        <v>2901133.53</v>
      </c>
      <c r="K27" s="18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ht="39.0" customHeight="1">
      <c r="A28" s="23" t="s">
        <v>64</v>
      </c>
      <c r="B28" s="23" t="s">
        <v>65</v>
      </c>
      <c r="C28" s="23" t="s">
        <v>66</v>
      </c>
      <c r="D28" s="9" t="s">
        <v>67</v>
      </c>
      <c r="E28" s="9" t="s">
        <v>68</v>
      </c>
      <c r="F28" s="9" t="s">
        <v>69</v>
      </c>
      <c r="G28" s="37">
        <f>H28+I28</f>
        <v>300000</v>
      </c>
      <c r="H28" s="38">
        <v>300000.0</v>
      </c>
      <c r="I28" s="38">
        <v>0.0</v>
      </c>
      <c r="J28" s="38">
        <v>0.0</v>
      </c>
      <c r="K28" s="2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ht="12.75" customHeight="1">
      <c r="A29" s="27"/>
      <c r="B29" s="27"/>
      <c r="C29" s="27"/>
      <c r="D29" s="27"/>
      <c r="E29" s="27"/>
      <c r="F29" s="12"/>
      <c r="G29" s="12"/>
      <c r="H29" s="12"/>
      <c r="I29" s="12"/>
      <c r="J29" s="12"/>
      <c r="K29" s="2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ht="43.5" hidden="1" customHeight="1">
      <c r="A30" s="12"/>
      <c r="B30" s="12"/>
      <c r="C30" s="12"/>
      <c r="D30" s="12"/>
      <c r="E30" s="12"/>
      <c r="F30" s="9" t="s">
        <v>69</v>
      </c>
      <c r="G30" s="37">
        <f>H30+I30</f>
        <v>0</v>
      </c>
      <c r="H30" s="29"/>
      <c r="I30" s="29">
        <v>0.0</v>
      </c>
      <c r="J30" s="29">
        <v>0.0</v>
      </c>
      <c r="K30" s="2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ht="59.25" hidden="1" customHeight="1">
      <c r="A31" s="35" t="s">
        <v>70</v>
      </c>
      <c r="B31" s="35" t="s">
        <v>71</v>
      </c>
      <c r="C31" s="35" t="s">
        <v>72</v>
      </c>
      <c r="D31" s="24" t="s">
        <v>73</v>
      </c>
      <c r="E31" s="30" t="s">
        <v>74</v>
      </c>
      <c r="F31" s="12"/>
      <c r="G31" s="12"/>
      <c r="H31" s="29">
        <v>0.0</v>
      </c>
      <c r="I31" s="29">
        <v>0.0</v>
      </c>
      <c r="J31" s="29">
        <v>0.0</v>
      </c>
      <c r="K31" s="26"/>
    </row>
    <row r="32" ht="49.5" hidden="1" customHeight="1">
      <c r="A32" s="35" t="s">
        <v>75</v>
      </c>
      <c r="B32" s="35" t="s">
        <v>76</v>
      </c>
      <c r="C32" s="35" t="s">
        <v>77</v>
      </c>
      <c r="D32" s="24" t="s">
        <v>78</v>
      </c>
      <c r="E32" s="30" t="s">
        <v>79</v>
      </c>
      <c r="F32" s="9" t="s">
        <v>69</v>
      </c>
      <c r="G32" s="37">
        <f>H32+I32</f>
        <v>0</v>
      </c>
      <c r="H32" s="29">
        <v>0.0</v>
      </c>
      <c r="I32" s="29">
        <v>0.0</v>
      </c>
      <c r="J32" s="29">
        <v>0.0</v>
      </c>
      <c r="K32" s="26"/>
    </row>
    <row r="33" ht="30.75" hidden="1" customHeight="1">
      <c r="A33" s="15"/>
      <c r="B33" s="15" t="s">
        <v>80</v>
      </c>
      <c r="C33" s="15"/>
      <c r="D33" s="31" t="s">
        <v>81</v>
      </c>
      <c r="E33" s="31" t="s">
        <v>20</v>
      </c>
      <c r="F33" s="12"/>
      <c r="G33" s="12"/>
      <c r="H33" s="32">
        <f t="shared" ref="H33:J33" si="8">H34</f>
        <v>0</v>
      </c>
      <c r="I33" s="32">
        <f t="shared" si="8"/>
        <v>0</v>
      </c>
      <c r="J33" s="32">
        <f t="shared" si="8"/>
        <v>0</v>
      </c>
      <c r="K33" s="18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ht="45.75" hidden="1" customHeight="1">
      <c r="A34" s="35" t="s">
        <v>82</v>
      </c>
      <c r="B34" s="35" t="s">
        <v>83</v>
      </c>
      <c r="C34" s="35" t="s">
        <v>84</v>
      </c>
      <c r="D34" s="24" t="s">
        <v>85</v>
      </c>
      <c r="E34" s="24" t="s">
        <v>86</v>
      </c>
      <c r="F34" s="39" t="s">
        <v>87</v>
      </c>
      <c r="G34" s="25">
        <f>H36+I36</f>
        <v>2500000</v>
      </c>
      <c r="H34" s="29">
        <v>0.0</v>
      </c>
      <c r="I34" s="29">
        <v>0.0</v>
      </c>
      <c r="J34" s="29">
        <v>0.0</v>
      </c>
      <c r="K34" s="26"/>
    </row>
    <row r="35" ht="45.75" customHeight="1">
      <c r="A35" s="35" t="s">
        <v>88</v>
      </c>
      <c r="B35" s="35" t="s">
        <v>89</v>
      </c>
      <c r="C35" s="35" t="s">
        <v>90</v>
      </c>
      <c r="D35" s="9" t="s">
        <v>91</v>
      </c>
      <c r="E35" s="24" t="s">
        <v>43</v>
      </c>
      <c r="F35" s="24" t="s">
        <v>44</v>
      </c>
      <c r="G35" s="25">
        <f t="shared" ref="G35:G36" si="9">H35+I35</f>
        <v>401133.53</v>
      </c>
      <c r="H35" s="29">
        <v>0.0</v>
      </c>
      <c r="I35" s="29">
        <v>401133.53</v>
      </c>
      <c r="J35" s="29">
        <v>401133.53</v>
      </c>
      <c r="K35" s="26"/>
    </row>
    <row r="36" ht="45.75" customHeight="1">
      <c r="A36" s="35" t="s">
        <v>92</v>
      </c>
      <c r="B36" s="35" t="s">
        <v>93</v>
      </c>
      <c r="C36" s="35" t="s">
        <v>90</v>
      </c>
      <c r="D36" s="24" t="s">
        <v>94</v>
      </c>
      <c r="E36" s="24" t="s">
        <v>95</v>
      </c>
      <c r="F36" s="24" t="s">
        <v>87</v>
      </c>
      <c r="G36" s="25">
        <f t="shared" si="9"/>
        <v>2500000</v>
      </c>
      <c r="H36" s="29">
        <v>0.0</v>
      </c>
      <c r="I36" s="29">
        <v>2500000.0</v>
      </c>
      <c r="J36" s="29">
        <v>2500000.0</v>
      </c>
      <c r="K36" s="26"/>
    </row>
    <row r="37" ht="45.75" customHeight="1">
      <c r="A37" s="15"/>
      <c r="B37" s="15" t="s">
        <v>80</v>
      </c>
      <c r="C37" s="15"/>
      <c r="D37" s="31" t="s">
        <v>81</v>
      </c>
      <c r="E37" s="31" t="s">
        <v>20</v>
      </c>
      <c r="F37" s="31"/>
      <c r="G37" s="32">
        <f t="shared" ref="G37:J37" si="10">G38</f>
        <v>350000</v>
      </c>
      <c r="H37" s="32">
        <f t="shared" si="10"/>
        <v>350000</v>
      </c>
      <c r="I37" s="32">
        <f t="shared" si="10"/>
        <v>0</v>
      </c>
      <c r="J37" s="32">
        <f t="shared" si="10"/>
        <v>0</v>
      </c>
      <c r="K37" s="18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ht="57.0" customHeight="1">
      <c r="A38" s="35" t="s">
        <v>96</v>
      </c>
      <c r="B38" s="35" t="s">
        <v>97</v>
      </c>
      <c r="C38" s="35" t="s">
        <v>98</v>
      </c>
      <c r="D38" s="24" t="s">
        <v>99</v>
      </c>
      <c r="E38" s="24" t="s">
        <v>100</v>
      </c>
      <c r="F38" s="24" t="s">
        <v>101</v>
      </c>
      <c r="G38" s="25">
        <f>H38+I38</f>
        <v>350000</v>
      </c>
      <c r="H38" s="29">
        <v>350000.0</v>
      </c>
      <c r="I38" s="29">
        <v>0.0</v>
      </c>
      <c r="J38" s="29">
        <v>0.0</v>
      </c>
      <c r="K38" s="26"/>
    </row>
    <row r="39" ht="31.5" customHeight="1">
      <c r="A39" s="15" t="s">
        <v>102</v>
      </c>
      <c r="B39" s="15"/>
      <c r="C39" s="15"/>
      <c r="D39" s="31" t="s">
        <v>103</v>
      </c>
      <c r="E39" s="31" t="s">
        <v>20</v>
      </c>
      <c r="F39" s="31"/>
      <c r="G39" s="32">
        <f>G42+G44+G43</f>
        <v>225400</v>
      </c>
      <c r="H39" s="32">
        <f>H42+H44+H43+H46</f>
        <v>258091.63</v>
      </c>
      <c r="I39" s="32">
        <f t="shared" ref="I39:J39" si="11">I42</f>
        <v>0</v>
      </c>
      <c r="J39" s="32">
        <f t="shared" si="11"/>
        <v>0</v>
      </c>
      <c r="K39" s="18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ht="30.75" customHeight="1">
      <c r="A40" s="15" t="s">
        <v>104</v>
      </c>
      <c r="B40" s="15"/>
      <c r="C40" s="15"/>
      <c r="D40" s="31" t="s">
        <v>105</v>
      </c>
      <c r="E40" s="31" t="s">
        <v>20</v>
      </c>
      <c r="F40" s="31" t="s">
        <v>20</v>
      </c>
      <c r="G40" s="32">
        <f t="shared" ref="G40:G43" si="13">H40+I40</f>
        <v>258091.63</v>
      </c>
      <c r="H40" s="40">
        <f>H42+H44+H43+H46</f>
        <v>258091.63</v>
      </c>
      <c r="I40" s="40">
        <f t="shared" ref="I40:J40" si="12">I42</f>
        <v>0</v>
      </c>
      <c r="J40" s="40">
        <f t="shared" si="12"/>
        <v>0</v>
      </c>
      <c r="K40" s="18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ht="27.75" customHeight="1">
      <c r="A41" s="15"/>
      <c r="B41" s="15" t="s">
        <v>106</v>
      </c>
      <c r="C41" s="15"/>
      <c r="D41" s="31" t="s">
        <v>107</v>
      </c>
      <c r="E41" s="41" t="s">
        <v>20</v>
      </c>
      <c r="F41" s="31" t="s">
        <v>20</v>
      </c>
      <c r="G41" s="32">
        <f t="shared" si="13"/>
        <v>125400</v>
      </c>
      <c r="H41" s="40">
        <f>H42+H43</f>
        <v>125400</v>
      </c>
      <c r="I41" s="40">
        <f t="shared" ref="I41:J41" si="14">I42</f>
        <v>0</v>
      </c>
      <c r="J41" s="40">
        <f t="shared" si="14"/>
        <v>0</v>
      </c>
      <c r="K41" s="18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ht="42.0" customHeight="1">
      <c r="A42" s="23" t="s">
        <v>108</v>
      </c>
      <c r="B42" s="23" t="s">
        <v>109</v>
      </c>
      <c r="C42" s="23" t="s">
        <v>110</v>
      </c>
      <c r="D42" s="9" t="s">
        <v>111</v>
      </c>
      <c r="E42" s="42" t="s">
        <v>112</v>
      </c>
      <c r="F42" s="24" t="s">
        <v>113</v>
      </c>
      <c r="G42" s="25">
        <f t="shared" si="13"/>
        <v>25400</v>
      </c>
      <c r="H42" s="29">
        <v>25400.0</v>
      </c>
      <c r="I42" s="29">
        <v>0.0</v>
      </c>
      <c r="J42" s="29">
        <v>0.0</v>
      </c>
      <c r="K42" s="26"/>
    </row>
    <row r="43" ht="42.0" customHeight="1">
      <c r="A43" s="12"/>
      <c r="B43" s="12"/>
      <c r="C43" s="12"/>
      <c r="D43" s="12"/>
      <c r="E43" s="43" t="s">
        <v>114</v>
      </c>
      <c r="F43" s="24" t="s">
        <v>115</v>
      </c>
      <c r="G43" s="25">
        <f t="shared" si="13"/>
        <v>100000</v>
      </c>
      <c r="H43" s="29">
        <v>100000.0</v>
      </c>
      <c r="I43" s="29">
        <v>0.0</v>
      </c>
      <c r="J43" s="29">
        <v>0.0</v>
      </c>
      <c r="K43" s="26"/>
    </row>
    <row r="44" ht="33.75" customHeight="1">
      <c r="A44" s="15"/>
      <c r="B44" s="15" t="s">
        <v>116</v>
      </c>
      <c r="C44" s="15"/>
      <c r="D44" s="31" t="s">
        <v>117</v>
      </c>
      <c r="E44" s="21" t="s">
        <v>20</v>
      </c>
      <c r="F44" s="31" t="s">
        <v>20</v>
      </c>
      <c r="G44" s="17">
        <f t="shared" ref="G44:J44" si="15">G45</f>
        <v>100000</v>
      </c>
      <c r="H44" s="40">
        <f t="shared" si="15"/>
        <v>100000</v>
      </c>
      <c r="I44" s="40">
        <f t="shared" si="15"/>
        <v>0</v>
      </c>
      <c r="J44" s="40">
        <f t="shared" si="15"/>
        <v>0</v>
      </c>
      <c r="K44" s="18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ht="37.5" customHeight="1">
      <c r="A45" s="35" t="s">
        <v>118</v>
      </c>
      <c r="B45" s="35" t="s">
        <v>119</v>
      </c>
      <c r="C45" s="35" t="s">
        <v>120</v>
      </c>
      <c r="D45" s="24" t="s">
        <v>121</v>
      </c>
      <c r="E45" s="9" t="s">
        <v>122</v>
      </c>
      <c r="F45" s="24" t="s">
        <v>123</v>
      </c>
      <c r="G45" s="34">
        <f t="shared" ref="G45:G46" si="16">H45</f>
        <v>100000</v>
      </c>
      <c r="H45" s="29">
        <v>100000.0</v>
      </c>
      <c r="I45" s="29">
        <v>0.0</v>
      </c>
      <c r="J45" s="29">
        <v>0.0</v>
      </c>
      <c r="K45" s="26"/>
    </row>
    <row r="46" ht="37.5" customHeight="1">
      <c r="A46" s="15"/>
      <c r="B46" s="15" t="s">
        <v>80</v>
      </c>
      <c r="C46" s="15"/>
      <c r="D46" s="31" t="s">
        <v>81</v>
      </c>
      <c r="E46" s="21"/>
      <c r="F46" s="31"/>
      <c r="G46" s="17">
        <f t="shared" si="16"/>
        <v>32691.63</v>
      </c>
      <c r="H46" s="40">
        <f t="shared" ref="H46:J46" si="17">H47</f>
        <v>32691.63</v>
      </c>
      <c r="I46" s="40">
        <f t="shared" si="17"/>
        <v>0</v>
      </c>
      <c r="J46" s="40">
        <f t="shared" si="17"/>
        <v>0</v>
      </c>
      <c r="K46" s="18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ht="37.5" customHeight="1">
      <c r="A47" s="35" t="s">
        <v>124</v>
      </c>
      <c r="B47" s="35" t="s">
        <v>125</v>
      </c>
      <c r="C47" s="35" t="s">
        <v>126</v>
      </c>
      <c r="D47" s="24" t="s">
        <v>127</v>
      </c>
      <c r="E47" s="9" t="s">
        <v>128</v>
      </c>
      <c r="F47" s="24" t="s">
        <v>129</v>
      </c>
      <c r="G47" s="34">
        <f>G46</f>
        <v>32691.63</v>
      </c>
      <c r="H47" s="29">
        <v>32691.63</v>
      </c>
      <c r="I47" s="29">
        <v>0.0</v>
      </c>
      <c r="J47" s="29">
        <v>0.0</v>
      </c>
      <c r="K47" s="26"/>
    </row>
    <row r="48" ht="42.0" customHeight="1">
      <c r="A48" s="15" t="s">
        <v>130</v>
      </c>
      <c r="B48" s="15"/>
      <c r="C48" s="15"/>
      <c r="D48" s="31" t="s">
        <v>131</v>
      </c>
      <c r="E48" s="31" t="s">
        <v>20</v>
      </c>
      <c r="F48" s="31" t="s">
        <v>20</v>
      </c>
      <c r="G48" s="17">
        <f t="shared" ref="G48:G53" si="19">H48+I48</f>
        <v>5381839.87</v>
      </c>
      <c r="H48" s="40">
        <f t="shared" ref="H48:J48" si="18">H49</f>
        <v>5381839.87</v>
      </c>
      <c r="I48" s="40">
        <f t="shared" si="18"/>
        <v>0</v>
      </c>
      <c r="J48" s="40">
        <f t="shared" si="18"/>
        <v>0</v>
      </c>
      <c r="K48" s="18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ht="41.25" customHeight="1">
      <c r="A49" s="15" t="s">
        <v>132</v>
      </c>
      <c r="B49" s="15"/>
      <c r="C49" s="15"/>
      <c r="D49" s="31" t="s">
        <v>133</v>
      </c>
      <c r="E49" s="31" t="s">
        <v>20</v>
      </c>
      <c r="F49" s="31" t="s">
        <v>20</v>
      </c>
      <c r="G49" s="17">
        <f t="shared" si="19"/>
        <v>5381839.87</v>
      </c>
      <c r="H49" s="40">
        <f>H50</f>
        <v>5381839.87</v>
      </c>
      <c r="I49" s="40">
        <f t="shared" ref="I49:J49" si="20">I53+I54</f>
        <v>0</v>
      </c>
      <c r="J49" s="40">
        <f t="shared" si="20"/>
        <v>0</v>
      </c>
      <c r="K49" s="18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ht="41.25" customHeight="1">
      <c r="A50" s="20"/>
      <c r="B50" s="20" t="s">
        <v>134</v>
      </c>
      <c r="C50" s="20"/>
      <c r="D50" s="21" t="s">
        <v>135</v>
      </c>
      <c r="E50" s="21" t="s">
        <v>20</v>
      </c>
      <c r="F50" s="31" t="s">
        <v>20</v>
      </c>
      <c r="G50" s="17">
        <f t="shared" si="19"/>
        <v>5381839.87</v>
      </c>
      <c r="H50" s="44">
        <f>H51+H52+H53+H57+H62+H61+H60+H58+H59+H64+H63</f>
        <v>5381839.87</v>
      </c>
      <c r="I50" s="44">
        <f t="shared" ref="I50:J50" si="21">I51+I52+I53</f>
        <v>0</v>
      </c>
      <c r="J50" s="44">
        <f t="shared" si="21"/>
        <v>0</v>
      </c>
      <c r="K50" s="18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ht="41.25" hidden="1" customHeight="1">
      <c r="A51" s="23" t="s">
        <v>136</v>
      </c>
      <c r="B51" s="23" t="s">
        <v>137</v>
      </c>
      <c r="C51" s="23" t="s">
        <v>138</v>
      </c>
      <c r="D51" s="9" t="s">
        <v>139</v>
      </c>
      <c r="E51" s="9" t="s">
        <v>140</v>
      </c>
      <c r="F51" s="24" t="s">
        <v>141</v>
      </c>
      <c r="G51" s="34">
        <f t="shared" si="19"/>
        <v>0</v>
      </c>
      <c r="H51" s="38">
        <v>0.0</v>
      </c>
      <c r="I51" s="38">
        <v>0.0</v>
      </c>
      <c r="J51" s="38">
        <v>0.0</v>
      </c>
      <c r="K51" s="26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ht="41.25" hidden="1" customHeight="1">
      <c r="A52" s="23" t="s">
        <v>142</v>
      </c>
      <c r="B52" s="23" t="s">
        <v>143</v>
      </c>
      <c r="C52" s="23" t="s">
        <v>144</v>
      </c>
      <c r="D52" s="9" t="s">
        <v>145</v>
      </c>
      <c r="E52" s="27"/>
      <c r="F52" s="24" t="s">
        <v>141</v>
      </c>
      <c r="G52" s="34">
        <f t="shared" si="19"/>
        <v>0</v>
      </c>
      <c r="H52" s="38">
        <v>0.0</v>
      </c>
      <c r="I52" s="38">
        <v>0.0</v>
      </c>
      <c r="J52" s="38">
        <v>0.0</v>
      </c>
      <c r="K52" s="26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ht="39.0" customHeight="1">
      <c r="A53" s="23" t="s">
        <v>146</v>
      </c>
      <c r="B53" s="23" t="s">
        <v>147</v>
      </c>
      <c r="C53" s="23" t="s">
        <v>148</v>
      </c>
      <c r="D53" s="9" t="s">
        <v>149</v>
      </c>
      <c r="E53" s="27"/>
      <c r="F53" s="9" t="s">
        <v>141</v>
      </c>
      <c r="G53" s="37">
        <f t="shared" si="19"/>
        <v>2601000</v>
      </c>
      <c r="H53" s="38">
        <v>2601000.0</v>
      </c>
      <c r="I53" s="38">
        <v>0.0</v>
      </c>
      <c r="J53" s="38">
        <v>0.0</v>
      </c>
      <c r="K53" s="26"/>
    </row>
    <row r="54" ht="20.25" customHeight="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6"/>
    </row>
    <row r="55" ht="67.5" hidden="1" customHeight="1">
      <c r="A55" s="27"/>
      <c r="B55" s="27"/>
      <c r="C55" s="27"/>
      <c r="D55" s="27"/>
      <c r="E55" s="12"/>
      <c r="F55" s="12"/>
      <c r="G55" s="12"/>
      <c r="H55" s="12"/>
      <c r="I55" s="12"/>
      <c r="J55" s="12"/>
      <c r="K55" s="26"/>
    </row>
    <row r="56" ht="67.5" hidden="1" customHeight="1">
      <c r="A56" s="12"/>
      <c r="B56" s="12"/>
      <c r="C56" s="12"/>
      <c r="D56" s="12"/>
      <c r="E56" s="24"/>
      <c r="F56" s="24"/>
      <c r="G56" s="25"/>
      <c r="H56" s="29"/>
      <c r="I56" s="29"/>
      <c r="J56" s="29"/>
      <c r="K56" s="26"/>
    </row>
    <row r="57" ht="67.5" customHeight="1">
      <c r="A57" s="35" t="s">
        <v>146</v>
      </c>
      <c r="B57" s="35" t="s">
        <v>147</v>
      </c>
      <c r="C57" s="35" t="s">
        <v>148</v>
      </c>
      <c r="D57" s="24" t="s">
        <v>149</v>
      </c>
      <c r="E57" s="45" t="s">
        <v>150</v>
      </c>
      <c r="F57" s="24" t="s">
        <v>151</v>
      </c>
      <c r="G57" s="25">
        <f t="shared" ref="G57:G66" si="22">H57+I57</f>
        <v>800000</v>
      </c>
      <c r="H57" s="29">
        <v>800000.0</v>
      </c>
      <c r="I57" s="29">
        <v>0.0</v>
      </c>
      <c r="J57" s="29">
        <v>0.0</v>
      </c>
      <c r="K57" s="26"/>
    </row>
    <row r="58" ht="79.5" customHeight="1">
      <c r="A58" s="35" t="s">
        <v>146</v>
      </c>
      <c r="B58" s="35" t="s">
        <v>147</v>
      </c>
      <c r="C58" s="35" t="s">
        <v>148</v>
      </c>
      <c r="D58" s="24" t="s">
        <v>149</v>
      </c>
      <c r="E58" s="46" t="s">
        <v>152</v>
      </c>
      <c r="F58" s="24" t="s">
        <v>153</v>
      </c>
      <c r="G58" s="25">
        <f t="shared" si="22"/>
        <v>300000</v>
      </c>
      <c r="H58" s="29">
        <v>300000.0</v>
      </c>
      <c r="I58" s="29">
        <v>0.0</v>
      </c>
      <c r="J58" s="29">
        <v>0.0</v>
      </c>
      <c r="K58" s="26"/>
    </row>
    <row r="59" ht="79.5" customHeight="1">
      <c r="A59" s="35" t="s">
        <v>146</v>
      </c>
      <c r="B59" s="35" t="s">
        <v>147</v>
      </c>
      <c r="C59" s="35" t="s">
        <v>148</v>
      </c>
      <c r="D59" s="24" t="s">
        <v>149</v>
      </c>
      <c r="E59" s="46" t="s">
        <v>154</v>
      </c>
      <c r="F59" s="24" t="s">
        <v>155</v>
      </c>
      <c r="G59" s="25">
        <f t="shared" si="22"/>
        <v>19000</v>
      </c>
      <c r="H59" s="29">
        <v>19000.0</v>
      </c>
      <c r="I59" s="29">
        <v>0.0</v>
      </c>
      <c r="J59" s="29">
        <v>0.0</v>
      </c>
      <c r="K59" s="26"/>
    </row>
    <row r="60" ht="78.75" customHeight="1">
      <c r="A60" s="35" t="s">
        <v>156</v>
      </c>
      <c r="B60" s="35" t="s">
        <v>157</v>
      </c>
      <c r="C60" s="35" t="s">
        <v>158</v>
      </c>
      <c r="D60" s="47" t="s">
        <v>159</v>
      </c>
      <c r="E60" s="46" t="s">
        <v>160</v>
      </c>
      <c r="F60" s="24" t="s">
        <v>161</v>
      </c>
      <c r="G60" s="25">
        <f t="shared" si="22"/>
        <v>600000</v>
      </c>
      <c r="H60" s="29">
        <v>600000.0</v>
      </c>
      <c r="I60" s="29">
        <v>0.0</v>
      </c>
      <c r="J60" s="29">
        <v>0.0</v>
      </c>
      <c r="K60" s="26"/>
    </row>
    <row r="61" ht="67.5" customHeight="1">
      <c r="A61" s="35" t="s">
        <v>162</v>
      </c>
      <c r="B61" s="35" t="s">
        <v>163</v>
      </c>
      <c r="C61" s="35" t="s">
        <v>164</v>
      </c>
      <c r="D61" s="24" t="s">
        <v>165</v>
      </c>
      <c r="E61" s="9" t="s">
        <v>166</v>
      </c>
      <c r="F61" s="9" t="s">
        <v>167</v>
      </c>
      <c r="G61" s="25">
        <f t="shared" si="22"/>
        <v>50000</v>
      </c>
      <c r="H61" s="29">
        <v>50000.0</v>
      </c>
      <c r="I61" s="29">
        <v>0.0</v>
      </c>
      <c r="J61" s="29">
        <v>0.0</v>
      </c>
      <c r="K61" s="26"/>
    </row>
    <row r="62" ht="67.5" hidden="1" customHeight="1">
      <c r="A62" s="35" t="s">
        <v>168</v>
      </c>
      <c r="B62" s="35" t="s">
        <v>169</v>
      </c>
      <c r="C62" s="35" t="s">
        <v>164</v>
      </c>
      <c r="D62" s="24" t="s">
        <v>170</v>
      </c>
      <c r="E62" s="27"/>
      <c r="F62" s="27"/>
      <c r="G62" s="25">
        <f t="shared" si="22"/>
        <v>0</v>
      </c>
      <c r="H62" s="29">
        <v>0.0</v>
      </c>
      <c r="I62" s="29">
        <v>0.0</v>
      </c>
      <c r="J62" s="29">
        <v>0.0</v>
      </c>
      <c r="K62" s="26"/>
    </row>
    <row r="63" ht="67.5" customHeight="1">
      <c r="A63" s="23" t="s">
        <v>171</v>
      </c>
      <c r="B63" s="23" t="s">
        <v>172</v>
      </c>
      <c r="C63" s="23" t="s">
        <v>148</v>
      </c>
      <c r="D63" s="9" t="s">
        <v>173</v>
      </c>
      <c r="E63" s="12"/>
      <c r="F63" s="12"/>
      <c r="G63" s="25">
        <f t="shared" si="22"/>
        <v>911839.87</v>
      </c>
      <c r="H63" s="29">
        <v>911839.87</v>
      </c>
      <c r="I63" s="29">
        <v>0.0</v>
      </c>
      <c r="J63" s="29">
        <v>0.0</v>
      </c>
      <c r="K63" s="26"/>
    </row>
    <row r="64" ht="55.5" customHeight="1">
      <c r="A64" s="35" t="s">
        <v>174</v>
      </c>
      <c r="B64" s="35" t="s">
        <v>175</v>
      </c>
      <c r="C64" s="35" t="s">
        <v>144</v>
      </c>
      <c r="D64" s="24" t="s">
        <v>176</v>
      </c>
      <c r="E64" s="24" t="s">
        <v>177</v>
      </c>
      <c r="F64" s="24" t="s">
        <v>178</v>
      </c>
      <c r="G64" s="25">
        <f t="shared" si="22"/>
        <v>100000</v>
      </c>
      <c r="H64" s="29">
        <v>100000.0</v>
      </c>
      <c r="I64" s="29">
        <v>0.0</v>
      </c>
      <c r="J64" s="29">
        <v>0.0</v>
      </c>
      <c r="K64" s="26"/>
    </row>
    <row r="65" ht="39.75" customHeight="1">
      <c r="A65" s="15" t="s">
        <v>179</v>
      </c>
      <c r="B65" s="15"/>
      <c r="C65" s="15"/>
      <c r="D65" s="31" t="s">
        <v>180</v>
      </c>
      <c r="E65" s="31" t="s">
        <v>20</v>
      </c>
      <c r="F65" s="31" t="s">
        <v>20</v>
      </c>
      <c r="G65" s="32">
        <f t="shared" si="22"/>
        <v>420000</v>
      </c>
      <c r="H65" s="40">
        <f t="shared" ref="H65:J65" si="23">H66</f>
        <v>420000</v>
      </c>
      <c r="I65" s="40">
        <f t="shared" si="23"/>
        <v>0</v>
      </c>
      <c r="J65" s="40">
        <f t="shared" si="23"/>
        <v>0</v>
      </c>
      <c r="K65" s="18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ht="31.5" customHeight="1">
      <c r="A66" s="15" t="s">
        <v>181</v>
      </c>
      <c r="B66" s="15"/>
      <c r="C66" s="15"/>
      <c r="D66" s="31" t="s">
        <v>182</v>
      </c>
      <c r="E66" s="31" t="s">
        <v>20</v>
      </c>
      <c r="F66" s="31" t="s">
        <v>20</v>
      </c>
      <c r="G66" s="17">
        <f t="shared" si="22"/>
        <v>420000</v>
      </c>
      <c r="H66" s="40">
        <f>H67+H69+H73+H79</f>
        <v>420000</v>
      </c>
      <c r="I66" s="40">
        <f t="shared" ref="I66:J66" si="24">I74</f>
        <v>0</v>
      </c>
      <c r="J66" s="40">
        <f t="shared" si="24"/>
        <v>0</v>
      </c>
      <c r="K66" s="18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ht="38.25" customHeight="1">
      <c r="A67" s="15"/>
      <c r="B67" s="15" t="s">
        <v>106</v>
      </c>
      <c r="C67" s="15"/>
      <c r="D67" s="31" t="s">
        <v>107</v>
      </c>
      <c r="E67" s="31" t="s">
        <v>20</v>
      </c>
      <c r="F67" s="31" t="s">
        <v>20</v>
      </c>
      <c r="G67" s="17">
        <f t="shared" ref="G67:J67" si="25">G68</f>
        <v>62000</v>
      </c>
      <c r="H67" s="40">
        <f t="shared" si="25"/>
        <v>62000</v>
      </c>
      <c r="I67" s="40">
        <f t="shared" si="25"/>
        <v>0</v>
      </c>
      <c r="J67" s="40">
        <f t="shared" si="25"/>
        <v>0</v>
      </c>
      <c r="K67" s="18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ht="38.25" customHeight="1">
      <c r="A68" s="35" t="s">
        <v>183</v>
      </c>
      <c r="B68" s="35" t="s">
        <v>184</v>
      </c>
      <c r="C68" s="35" t="s">
        <v>185</v>
      </c>
      <c r="D68" s="24" t="s">
        <v>186</v>
      </c>
      <c r="E68" s="9" t="s">
        <v>187</v>
      </c>
      <c r="F68" s="24" t="s">
        <v>188</v>
      </c>
      <c r="G68" s="34">
        <f t="shared" ref="G68:G72" si="26">H68</f>
        <v>62000</v>
      </c>
      <c r="H68" s="29">
        <v>62000.0</v>
      </c>
      <c r="I68" s="29">
        <v>0.0</v>
      </c>
      <c r="J68" s="29">
        <v>0.0</v>
      </c>
      <c r="K68" s="26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</row>
    <row r="69" ht="38.25" customHeight="1">
      <c r="A69" s="15"/>
      <c r="B69" s="15" t="s">
        <v>189</v>
      </c>
      <c r="C69" s="15"/>
      <c r="D69" s="31" t="s">
        <v>190</v>
      </c>
      <c r="E69" s="21"/>
      <c r="F69" s="31"/>
      <c r="G69" s="17">
        <f t="shared" si="26"/>
        <v>88000</v>
      </c>
      <c r="H69" s="40">
        <f>H70+H71+H72</f>
        <v>88000</v>
      </c>
      <c r="I69" s="40">
        <v>0.0</v>
      </c>
      <c r="J69" s="40">
        <v>0.0</v>
      </c>
      <c r="K69" s="18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ht="38.25" customHeight="1">
      <c r="A70" s="35" t="s">
        <v>191</v>
      </c>
      <c r="B70" s="35" t="s">
        <v>192</v>
      </c>
      <c r="C70" s="35" t="s">
        <v>193</v>
      </c>
      <c r="D70" s="24" t="s">
        <v>194</v>
      </c>
      <c r="E70" s="9" t="s">
        <v>187</v>
      </c>
      <c r="F70" s="9" t="s">
        <v>188</v>
      </c>
      <c r="G70" s="17">
        <f t="shared" si="26"/>
        <v>10000</v>
      </c>
      <c r="H70" s="29">
        <v>10000.0</v>
      </c>
      <c r="I70" s="29">
        <v>0.0</v>
      </c>
      <c r="J70" s="29">
        <v>0.0</v>
      </c>
      <c r="K70" s="26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</row>
    <row r="71" ht="38.25" customHeight="1">
      <c r="A71" s="35" t="s">
        <v>195</v>
      </c>
      <c r="B71" s="35" t="s">
        <v>196</v>
      </c>
      <c r="C71" s="35" t="s">
        <v>193</v>
      </c>
      <c r="D71" s="24" t="s">
        <v>197</v>
      </c>
      <c r="E71" s="27"/>
      <c r="F71" s="27"/>
      <c r="G71" s="17">
        <f t="shared" si="26"/>
        <v>10000</v>
      </c>
      <c r="H71" s="29">
        <v>10000.0</v>
      </c>
      <c r="I71" s="29">
        <v>0.0</v>
      </c>
      <c r="J71" s="29">
        <v>0.0</v>
      </c>
      <c r="K71" s="26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</row>
    <row r="72" ht="38.25" customHeight="1">
      <c r="A72" s="35" t="s">
        <v>198</v>
      </c>
      <c r="B72" s="35" t="s">
        <v>199</v>
      </c>
      <c r="C72" s="35" t="s">
        <v>200</v>
      </c>
      <c r="D72" s="24" t="s">
        <v>201</v>
      </c>
      <c r="E72" s="12"/>
      <c r="F72" s="12"/>
      <c r="G72" s="17">
        <f t="shared" si="26"/>
        <v>68000</v>
      </c>
      <c r="H72" s="29">
        <v>68000.0</v>
      </c>
      <c r="I72" s="29">
        <v>0.0</v>
      </c>
      <c r="J72" s="29">
        <v>0.0</v>
      </c>
      <c r="K72" s="26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3" ht="38.25" customHeight="1">
      <c r="A73" s="15"/>
      <c r="B73" s="15" t="s">
        <v>116</v>
      </c>
      <c r="C73" s="15"/>
      <c r="D73" s="31" t="s">
        <v>117</v>
      </c>
      <c r="E73" s="21" t="s">
        <v>20</v>
      </c>
      <c r="F73" s="31" t="s">
        <v>20</v>
      </c>
      <c r="G73" s="17">
        <f t="shared" ref="G73:G77" si="28">H73+I73</f>
        <v>150000</v>
      </c>
      <c r="H73" s="40">
        <f t="shared" ref="H73:J73" si="27">H74</f>
        <v>150000</v>
      </c>
      <c r="I73" s="40">
        <f t="shared" si="27"/>
        <v>0</v>
      </c>
      <c r="J73" s="40">
        <f t="shared" si="27"/>
        <v>0</v>
      </c>
      <c r="K73" s="18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ht="42.0" customHeight="1">
      <c r="A74" s="35" t="s">
        <v>202</v>
      </c>
      <c r="B74" s="35" t="s">
        <v>203</v>
      </c>
      <c r="C74" s="35" t="s">
        <v>120</v>
      </c>
      <c r="D74" s="24" t="s">
        <v>204</v>
      </c>
      <c r="E74" s="9" t="s">
        <v>122</v>
      </c>
      <c r="F74" s="24" t="s">
        <v>123</v>
      </c>
      <c r="G74" s="25">
        <f t="shared" si="28"/>
        <v>150000</v>
      </c>
      <c r="H74" s="29">
        <v>150000.0</v>
      </c>
      <c r="I74" s="40">
        <v>0.0</v>
      </c>
      <c r="J74" s="29">
        <v>0.0</v>
      </c>
      <c r="K74" s="26"/>
    </row>
    <row r="75" ht="27.75" hidden="1" customHeight="1">
      <c r="A75" s="15" t="s">
        <v>205</v>
      </c>
      <c r="B75" s="15" t="s">
        <v>206</v>
      </c>
      <c r="C75" s="15"/>
      <c r="D75" s="31" t="s">
        <v>207</v>
      </c>
      <c r="E75" s="31" t="s">
        <v>20</v>
      </c>
      <c r="F75" s="9" t="s">
        <v>208</v>
      </c>
      <c r="G75" s="25" t="str">
        <f t="shared" si="28"/>
        <v>#REF!</v>
      </c>
      <c r="H75" s="29">
        <v>100000.0</v>
      </c>
      <c r="I75" s="40" t="str">
        <f>I76+I87+I88+I103+I114+I115</f>
        <v>#REF!</v>
      </c>
      <c r="J75" s="29">
        <v>0.0</v>
      </c>
      <c r="K75" s="18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ht="45.0" hidden="1" customHeight="1">
      <c r="A76" s="15" t="s">
        <v>209</v>
      </c>
      <c r="B76" s="15"/>
      <c r="C76" s="15"/>
      <c r="D76" s="31" t="s">
        <v>210</v>
      </c>
      <c r="E76" s="31" t="s">
        <v>20</v>
      </c>
      <c r="F76" s="27"/>
      <c r="G76" s="25" t="str">
        <f t="shared" si="28"/>
        <v>#REF!</v>
      </c>
      <c r="H76" s="29">
        <v>100000.0</v>
      </c>
      <c r="I76" s="40" t="str">
        <f>I77+I88+I103+I114+I115+I118</f>
        <v>#REF!</v>
      </c>
      <c r="J76" s="29">
        <v>0.0</v>
      </c>
      <c r="K76" s="18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ht="38.25" hidden="1" customHeight="1">
      <c r="A77" s="23" t="s">
        <v>211</v>
      </c>
      <c r="B77" s="23" t="s">
        <v>212</v>
      </c>
      <c r="C77" s="23" t="s">
        <v>26</v>
      </c>
      <c r="D77" s="9" t="s">
        <v>213</v>
      </c>
      <c r="E77" s="48" t="s">
        <v>214</v>
      </c>
      <c r="F77" s="27"/>
      <c r="G77" s="25" t="str">
        <f t="shared" si="28"/>
        <v>#REF!</v>
      </c>
      <c r="H77" s="29">
        <v>100000.0</v>
      </c>
      <c r="I77" s="40" t="str">
        <f>I82+I103+I114+I115+I118+#REF!</f>
        <v>#REF!</v>
      </c>
      <c r="J77" s="29">
        <v>0.0</v>
      </c>
      <c r="K77" s="26"/>
    </row>
    <row r="78" ht="38.25" hidden="1" customHeight="1">
      <c r="A78" s="23"/>
      <c r="B78" s="23"/>
      <c r="C78" s="23"/>
      <c r="D78" s="9"/>
      <c r="E78" s="48"/>
      <c r="F78" s="48"/>
      <c r="G78" s="25"/>
      <c r="H78" s="29"/>
      <c r="I78" s="40"/>
      <c r="J78" s="29"/>
      <c r="K78" s="26"/>
    </row>
    <row r="79" ht="21.75" customHeight="1">
      <c r="A79" s="20"/>
      <c r="B79" s="20" t="s">
        <v>80</v>
      </c>
      <c r="C79" s="20"/>
      <c r="D79" s="21" t="s">
        <v>81</v>
      </c>
      <c r="E79" s="31" t="s">
        <v>20</v>
      </c>
      <c r="F79" s="31" t="s">
        <v>20</v>
      </c>
      <c r="G79" s="32">
        <f t="shared" ref="G79:H79" si="29">G80+G81</f>
        <v>120000</v>
      </c>
      <c r="H79" s="32">
        <f t="shared" si="29"/>
        <v>120000</v>
      </c>
      <c r="I79" s="32">
        <f t="shared" ref="I79:J79" si="30">I80</f>
        <v>0</v>
      </c>
      <c r="J79" s="32">
        <f t="shared" si="30"/>
        <v>0</v>
      </c>
      <c r="K79" s="18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ht="55.5" customHeight="1">
      <c r="A80" s="23" t="s">
        <v>215</v>
      </c>
      <c r="B80" s="23" t="s">
        <v>216</v>
      </c>
      <c r="C80" s="23" t="s">
        <v>126</v>
      </c>
      <c r="D80" s="9" t="s">
        <v>217</v>
      </c>
      <c r="E80" s="24" t="s">
        <v>218</v>
      </c>
      <c r="F80" s="24" t="s">
        <v>219</v>
      </c>
      <c r="G80" s="25">
        <f>H80</f>
        <v>120000</v>
      </c>
      <c r="H80" s="29">
        <v>120000.0</v>
      </c>
      <c r="I80" s="40">
        <v>0.0</v>
      </c>
      <c r="J80" s="29">
        <v>0.0</v>
      </c>
      <c r="K80" s="26"/>
    </row>
    <row r="81" ht="55.5" hidden="1" customHeight="1">
      <c r="A81" s="23"/>
      <c r="B81" s="23"/>
      <c r="C81" s="23"/>
      <c r="D81" s="9"/>
      <c r="E81" s="24"/>
      <c r="F81" s="24"/>
      <c r="G81" s="25"/>
      <c r="H81" s="29"/>
      <c r="I81" s="40"/>
      <c r="J81" s="29"/>
      <c r="K81" s="26"/>
    </row>
    <row r="82" ht="38.25" customHeight="1">
      <c r="A82" s="20" t="s">
        <v>220</v>
      </c>
      <c r="B82" s="20"/>
      <c r="C82" s="20"/>
      <c r="D82" s="21" t="s">
        <v>221</v>
      </c>
      <c r="E82" s="31" t="s">
        <v>20</v>
      </c>
      <c r="F82" s="16" t="s">
        <v>20</v>
      </c>
      <c r="G82" s="32">
        <f t="shared" ref="G82:G110" si="32">H82+I82</f>
        <v>32388157.28</v>
      </c>
      <c r="H82" s="40">
        <f t="shared" ref="H82:J82" si="31">H83</f>
        <v>17642909.98</v>
      </c>
      <c r="I82" s="40">
        <f t="shared" si="31"/>
        <v>14745247.3</v>
      </c>
      <c r="J82" s="40">
        <f t="shared" si="31"/>
        <v>14659847.3</v>
      </c>
      <c r="K82" s="18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ht="38.25" customHeight="1">
      <c r="A83" s="20" t="s">
        <v>222</v>
      </c>
      <c r="B83" s="20"/>
      <c r="C83" s="20"/>
      <c r="D83" s="21" t="s">
        <v>223</v>
      </c>
      <c r="E83" s="31" t="s">
        <v>20</v>
      </c>
      <c r="F83" s="16" t="s">
        <v>20</v>
      </c>
      <c r="G83" s="32">
        <f t="shared" si="32"/>
        <v>32388157.28</v>
      </c>
      <c r="H83" s="40">
        <f t="shared" ref="H83:J83" si="33">H86+H95+H105+H84</f>
        <v>17642909.98</v>
      </c>
      <c r="I83" s="40">
        <f t="shared" si="33"/>
        <v>14745247.3</v>
      </c>
      <c r="J83" s="40">
        <f t="shared" si="33"/>
        <v>14659847.3</v>
      </c>
      <c r="K83" s="18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ht="38.25" customHeight="1">
      <c r="A84" s="20"/>
      <c r="B84" s="20" t="s">
        <v>106</v>
      </c>
      <c r="C84" s="20"/>
      <c r="D84" s="21" t="s">
        <v>107</v>
      </c>
      <c r="E84" s="31" t="s">
        <v>20</v>
      </c>
      <c r="F84" s="16" t="s">
        <v>20</v>
      </c>
      <c r="G84" s="32">
        <f t="shared" si="32"/>
        <v>3357529.41</v>
      </c>
      <c r="H84" s="32">
        <f t="shared" ref="H84:J84" si="34">H85</f>
        <v>0</v>
      </c>
      <c r="I84" s="32">
        <f t="shared" si="34"/>
        <v>3357529.41</v>
      </c>
      <c r="J84" s="32">
        <f t="shared" si="34"/>
        <v>3357529.41</v>
      </c>
      <c r="K84" s="18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ht="38.25" customHeight="1">
      <c r="A85" s="23" t="s">
        <v>224</v>
      </c>
      <c r="B85" s="23" t="s">
        <v>225</v>
      </c>
      <c r="C85" s="23" t="s">
        <v>226</v>
      </c>
      <c r="D85" s="9" t="s">
        <v>227</v>
      </c>
      <c r="E85" s="24" t="s">
        <v>228</v>
      </c>
      <c r="F85" s="13" t="s">
        <v>229</v>
      </c>
      <c r="G85" s="25">
        <f t="shared" si="32"/>
        <v>3357529.41</v>
      </c>
      <c r="H85" s="29">
        <v>0.0</v>
      </c>
      <c r="I85" s="29">
        <v>3357529.41</v>
      </c>
      <c r="J85" s="29">
        <v>3357529.41</v>
      </c>
      <c r="K85" s="26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</row>
    <row r="86" ht="38.25" customHeight="1">
      <c r="A86" s="20"/>
      <c r="B86" s="20" t="s">
        <v>230</v>
      </c>
      <c r="C86" s="20"/>
      <c r="D86" s="21" t="s">
        <v>231</v>
      </c>
      <c r="E86" s="31" t="s">
        <v>20</v>
      </c>
      <c r="F86" s="16" t="s">
        <v>20</v>
      </c>
      <c r="G86" s="32">
        <f t="shared" si="32"/>
        <v>15898009.18</v>
      </c>
      <c r="H86" s="40">
        <f>H87+H88+H89+H90+H91+H94</f>
        <v>14742909.98</v>
      </c>
      <c r="I86" s="40">
        <f t="shared" ref="I86:J86" si="35">I87+I88+I91+I89+I92+I93+I90+I91+I94</f>
        <v>1155099.2</v>
      </c>
      <c r="J86" s="40">
        <f t="shared" si="35"/>
        <v>1155099.2</v>
      </c>
      <c r="K86" s="18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ht="38.25" customHeight="1">
      <c r="A87" s="23" t="s">
        <v>232</v>
      </c>
      <c r="B87" s="23" t="s">
        <v>233</v>
      </c>
      <c r="C87" s="23" t="s">
        <v>53</v>
      </c>
      <c r="D87" s="9" t="s">
        <v>234</v>
      </c>
      <c r="E87" s="24" t="s">
        <v>235</v>
      </c>
      <c r="F87" s="24" t="s">
        <v>236</v>
      </c>
      <c r="G87" s="25">
        <f t="shared" si="32"/>
        <v>1520000</v>
      </c>
      <c r="H87" s="29">
        <v>1520000.0</v>
      </c>
      <c r="I87" s="29">
        <v>0.0</v>
      </c>
      <c r="J87" s="29">
        <v>0.0</v>
      </c>
      <c r="K87" s="26"/>
    </row>
    <row r="88" ht="38.25" customHeight="1">
      <c r="A88" s="23" t="s">
        <v>237</v>
      </c>
      <c r="B88" s="23" t="s">
        <v>238</v>
      </c>
      <c r="C88" s="23" t="s">
        <v>53</v>
      </c>
      <c r="D88" s="9" t="s">
        <v>239</v>
      </c>
      <c r="E88" s="24" t="s">
        <v>240</v>
      </c>
      <c r="F88" s="24" t="s">
        <v>241</v>
      </c>
      <c r="G88" s="25">
        <f t="shared" si="32"/>
        <v>8900000</v>
      </c>
      <c r="H88" s="29">
        <v>8900000.0</v>
      </c>
      <c r="I88" s="29">
        <v>0.0</v>
      </c>
      <c r="J88" s="29">
        <v>0.0</v>
      </c>
      <c r="K88" s="26"/>
    </row>
    <row r="89" ht="57.0" customHeight="1">
      <c r="A89" s="23" t="s">
        <v>242</v>
      </c>
      <c r="B89" s="23" t="s">
        <v>52</v>
      </c>
      <c r="C89" s="23" t="s">
        <v>53</v>
      </c>
      <c r="D89" s="9" t="s">
        <v>54</v>
      </c>
      <c r="E89" s="24" t="s">
        <v>228</v>
      </c>
      <c r="F89" s="24" t="s">
        <v>243</v>
      </c>
      <c r="G89" s="25">
        <f t="shared" si="32"/>
        <v>1155099.2</v>
      </c>
      <c r="H89" s="29">
        <v>0.0</v>
      </c>
      <c r="I89" s="29">
        <v>1155099.2</v>
      </c>
      <c r="J89" s="29">
        <v>1155099.2</v>
      </c>
      <c r="K89" s="26"/>
    </row>
    <row r="90" ht="87.0" customHeight="1">
      <c r="A90" s="23" t="s">
        <v>244</v>
      </c>
      <c r="B90" s="23" t="s">
        <v>245</v>
      </c>
      <c r="C90" s="23" t="s">
        <v>246</v>
      </c>
      <c r="D90" s="9" t="s">
        <v>247</v>
      </c>
      <c r="E90" s="24" t="s">
        <v>248</v>
      </c>
      <c r="F90" s="24" t="s">
        <v>249</v>
      </c>
      <c r="G90" s="25">
        <f t="shared" si="32"/>
        <v>396500</v>
      </c>
      <c r="H90" s="29">
        <v>396500.0</v>
      </c>
      <c r="I90" s="29">
        <v>0.0</v>
      </c>
      <c r="J90" s="29">
        <v>0.0</v>
      </c>
      <c r="K90" s="26"/>
    </row>
    <row r="91" ht="44.25" customHeight="1">
      <c r="A91" s="23" t="s">
        <v>250</v>
      </c>
      <c r="B91" s="23" t="s">
        <v>251</v>
      </c>
      <c r="C91" s="23" t="s">
        <v>246</v>
      </c>
      <c r="D91" s="9" t="s">
        <v>252</v>
      </c>
      <c r="E91" s="24" t="s">
        <v>35</v>
      </c>
      <c r="F91" s="24" t="s">
        <v>253</v>
      </c>
      <c r="G91" s="25">
        <f t="shared" si="32"/>
        <v>300000</v>
      </c>
      <c r="H91" s="29">
        <v>300000.0</v>
      </c>
      <c r="I91" s="29">
        <v>0.0</v>
      </c>
      <c r="J91" s="29">
        <v>0.0</v>
      </c>
      <c r="K91" s="26"/>
    </row>
    <row r="92" ht="41.25" hidden="1" customHeight="1">
      <c r="A92" s="27"/>
      <c r="B92" s="27"/>
      <c r="C92" s="27"/>
      <c r="D92" s="27"/>
      <c r="E92" s="13"/>
      <c r="F92" s="13"/>
      <c r="G92" s="25">
        <f t="shared" si="32"/>
        <v>0</v>
      </c>
      <c r="H92" s="49"/>
      <c r="I92" s="49"/>
      <c r="J92" s="49"/>
      <c r="K92" s="26"/>
    </row>
    <row r="93" ht="58.5" hidden="1" customHeight="1">
      <c r="A93" s="27"/>
      <c r="B93" s="27"/>
      <c r="C93" s="27"/>
      <c r="D93" s="27"/>
      <c r="E93" s="24"/>
      <c r="F93" s="24"/>
      <c r="G93" s="25">
        <f t="shared" si="32"/>
        <v>0</v>
      </c>
      <c r="H93" s="29"/>
      <c r="I93" s="29"/>
      <c r="J93" s="29"/>
      <c r="K93" s="26"/>
    </row>
    <row r="94" ht="58.5" customHeight="1">
      <c r="A94" s="12"/>
      <c r="B94" s="12"/>
      <c r="C94" s="12"/>
      <c r="D94" s="12"/>
      <c r="E94" s="24" t="s">
        <v>254</v>
      </c>
      <c r="F94" s="24" t="s">
        <v>255</v>
      </c>
      <c r="G94" s="25">
        <f t="shared" si="32"/>
        <v>3626409.98</v>
      </c>
      <c r="H94" s="29">
        <v>3626409.98</v>
      </c>
      <c r="I94" s="29">
        <v>0.0</v>
      </c>
      <c r="J94" s="29">
        <v>0.0</v>
      </c>
      <c r="K94" s="26"/>
    </row>
    <row r="95" ht="38.25" customHeight="1">
      <c r="A95" s="20"/>
      <c r="B95" s="20" t="s">
        <v>62</v>
      </c>
      <c r="C95" s="20"/>
      <c r="D95" s="21" t="s">
        <v>63</v>
      </c>
      <c r="E95" s="31" t="s">
        <v>20</v>
      </c>
      <c r="F95" s="31" t="s">
        <v>20</v>
      </c>
      <c r="G95" s="32">
        <f t="shared" si="32"/>
        <v>13047218.69</v>
      </c>
      <c r="H95" s="40">
        <f>H96+H97+H99+H100+H101+H102+H103+H104</f>
        <v>2900000</v>
      </c>
      <c r="I95" s="40">
        <f t="shared" ref="I95:J95" si="36">I96+I97+I99+I100+I101+I102+I103+I104+I98</f>
        <v>10147218.69</v>
      </c>
      <c r="J95" s="40">
        <f t="shared" si="36"/>
        <v>10147218.69</v>
      </c>
      <c r="K95" s="18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</row>
    <row r="96" ht="38.25" customHeight="1">
      <c r="A96" s="23" t="s">
        <v>256</v>
      </c>
      <c r="B96" s="23" t="s">
        <v>65</v>
      </c>
      <c r="C96" s="23" t="s">
        <v>66</v>
      </c>
      <c r="D96" s="9" t="s">
        <v>67</v>
      </c>
      <c r="E96" s="24" t="s">
        <v>254</v>
      </c>
      <c r="F96" s="24" t="s">
        <v>255</v>
      </c>
      <c r="G96" s="25">
        <f t="shared" si="32"/>
        <v>250000</v>
      </c>
      <c r="H96" s="29">
        <v>0.0</v>
      </c>
      <c r="I96" s="29">
        <v>250000.0</v>
      </c>
      <c r="J96" s="29">
        <v>250000.0</v>
      </c>
      <c r="K96" s="26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ht="38.25" customHeight="1">
      <c r="A97" s="23" t="s">
        <v>257</v>
      </c>
      <c r="B97" s="23" t="s">
        <v>258</v>
      </c>
      <c r="C97" s="23" t="s">
        <v>90</v>
      </c>
      <c r="D97" s="9" t="s">
        <v>259</v>
      </c>
      <c r="E97" s="9" t="s">
        <v>228</v>
      </c>
      <c r="F97" s="9" t="s">
        <v>243</v>
      </c>
      <c r="G97" s="25">
        <f t="shared" si="32"/>
        <v>1615000</v>
      </c>
      <c r="H97" s="29">
        <v>0.0</v>
      </c>
      <c r="I97" s="29">
        <v>1615000.0</v>
      </c>
      <c r="J97" s="29">
        <v>1615000.0</v>
      </c>
      <c r="K97" s="26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ht="38.25" customHeight="1">
      <c r="A98" s="23" t="s">
        <v>260</v>
      </c>
      <c r="B98" s="23" t="s">
        <v>89</v>
      </c>
      <c r="C98" s="23" t="s">
        <v>90</v>
      </c>
      <c r="D98" s="9" t="s">
        <v>91</v>
      </c>
      <c r="E98" s="27"/>
      <c r="F98" s="27"/>
      <c r="G98" s="25">
        <f t="shared" si="32"/>
        <v>49790</v>
      </c>
      <c r="H98" s="29">
        <v>0.0</v>
      </c>
      <c r="I98" s="29">
        <v>49790.0</v>
      </c>
      <c r="J98" s="29">
        <v>49790.0</v>
      </c>
      <c r="K98" s="26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ht="38.25" customHeight="1">
      <c r="A99" s="23" t="s">
        <v>261</v>
      </c>
      <c r="B99" s="23" t="s">
        <v>262</v>
      </c>
      <c r="C99" s="23" t="s">
        <v>90</v>
      </c>
      <c r="D99" s="9" t="s">
        <v>263</v>
      </c>
      <c r="E99" s="27"/>
      <c r="F99" s="27"/>
      <c r="G99" s="25">
        <f t="shared" si="32"/>
        <v>637520.02</v>
      </c>
      <c r="H99" s="29">
        <v>0.0</v>
      </c>
      <c r="I99" s="29">
        <v>637520.02</v>
      </c>
      <c r="J99" s="29">
        <v>637520.02</v>
      </c>
      <c r="K99" s="26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ht="38.25" customHeight="1">
      <c r="A100" s="23" t="s">
        <v>264</v>
      </c>
      <c r="B100" s="23" t="s">
        <v>265</v>
      </c>
      <c r="C100" s="23" t="s">
        <v>90</v>
      </c>
      <c r="D100" s="9" t="s">
        <v>266</v>
      </c>
      <c r="E100" s="27"/>
      <c r="F100" s="27"/>
      <c r="G100" s="25">
        <f t="shared" si="32"/>
        <v>1222789.67</v>
      </c>
      <c r="H100" s="29">
        <v>0.0</v>
      </c>
      <c r="I100" s="29">
        <v>1222789.67</v>
      </c>
      <c r="J100" s="29">
        <v>1222789.67</v>
      </c>
      <c r="K100" s="26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ht="38.25" customHeight="1">
      <c r="A101" s="23" t="s">
        <v>267</v>
      </c>
      <c r="B101" s="23" t="s">
        <v>268</v>
      </c>
      <c r="C101" s="23" t="s">
        <v>90</v>
      </c>
      <c r="D101" s="9" t="s">
        <v>269</v>
      </c>
      <c r="E101" s="27"/>
      <c r="F101" s="27"/>
      <c r="G101" s="25">
        <f t="shared" si="32"/>
        <v>2277630</v>
      </c>
      <c r="H101" s="29">
        <v>0.0</v>
      </c>
      <c r="I101" s="29">
        <v>2277630.0</v>
      </c>
      <c r="J101" s="29">
        <v>2277630.0</v>
      </c>
      <c r="K101" s="26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ht="49.5" customHeight="1">
      <c r="A102" s="23" t="s">
        <v>270</v>
      </c>
      <c r="B102" s="23" t="s">
        <v>271</v>
      </c>
      <c r="C102" s="23" t="s">
        <v>72</v>
      </c>
      <c r="D102" s="9" t="s">
        <v>272</v>
      </c>
      <c r="E102" s="12"/>
      <c r="F102" s="12"/>
      <c r="G102" s="25">
        <f t="shared" si="32"/>
        <v>2835946.2</v>
      </c>
      <c r="H102" s="29">
        <v>0.0</v>
      </c>
      <c r="I102" s="29">
        <v>2835946.2</v>
      </c>
      <c r="J102" s="29">
        <v>2835946.2</v>
      </c>
      <c r="K102" s="26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ht="38.25" customHeight="1">
      <c r="A103" s="23" t="s">
        <v>273</v>
      </c>
      <c r="B103" s="23" t="s">
        <v>76</v>
      </c>
      <c r="C103" s="23" t="s">
        <v>77</v>
      </c>
      <c r="D103" s="9" t="s">
        <v>78</v>
      </c>
      <c r="E103" s="24" t="s">
        <v>274</v>
      </c>
      <c r="F103" s="24" t="s">
        <v>275</v>
      </c>
      <c r="G103" s="25">
        <f t="shared" si="32"/>
        <v>2900000</v>
      </c>
      <c r="H103" s="29">
        <v>2900000.0</v>
      </c>
      <c r="I103" s="29">
        <v>0.0</v>
      </c>
      <c r="J103" s="29">
        <v>0.0</v>
      </c>
      <c r="K103" s="26"/>
    </row>
    <row r="104" ht="38.25" customHeight="1">
      <c r="A104" s="12"/>
      <c r="B104" s="12"/>
      <c r="C104" s="12"/>
      <c r="D104" s="12"/>
      <c r="E104" s="24" t="s">
        <v>228</v>
      </c>
      <c r="F104" s="24" t="s">
        <v>243</v>
      </c>
      <c r="G104" s="25">
        <f t="shared" si="32"/>
        <v>1258542.8</v>
      </c>
      <c r="H104" s="29">
        <v>0.0</v>
      </c>
      <c r="I104" s="29">
        <v>1258542.8</v>
      </c>
      <c r="J104" s="29">
        <v>1258542.8</v>
      </c>
      <c r="K104" s="26"/>
    </row>
    <row r="105" ht="38.25" customHeight="1">
      <c r="A105" s="15"/>
      <c r="B105" s="15" t="s">
        <v>80</v>
      </c>
      <c r="C105" s="15"/>
      <c r="D105" s="31" t="s">
        <v>81</v>
      </c>
      <c r="E105" s="31" t="s">
        <v>20</v>
      </c>
      <c r="F105" s="31" t="s">
        <v>20</v>
      </c>
      <c r="G105" s="32">
        <f t="shared" si="32"/>
        <v>85400</v>
      </c>
      <c r="H105" s="32">
        <f>H107</f>
        <v>0</v>
      </c>
      <c r="I105" s="32">
        <f t="shared" ref="I105:J105" si="37">I107+I106</f>
        <v>85400</v>
      </c>
      <c r="J105" s="32">
        <f t="shared" si="37"/>
        <v>0</v>
      </c>
      <c r="K105" s="18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</row>
    <row r="106" ht="38.25" customHeight="1">
      <c r="A106" s="35" t="s">
        <v>276</v>
      </c>
      <c r="B106" s="35" t="s">
        <v>277</v>
      </c>
      <c r="C106" s="35" t="s">
        <v>84</v>
      </c>
      <c r="D106" s="24" t="s">
        <v>278</v>
      </c>
      <c r="E106" s="9" t="s">
        <v>279</v>
      </c>
      <c r="F106" s="9" t="s">
        <v>280</v>
      </c>
      <c r="G106" s="25">
        <f t="shared" si="32"/>
        <v>0</v>
      </c>
      <c r="H106" s="25">
        <v>0.0</v>
      </c>
      <c r="I106" s="25">
        <v>0.0</v>
      </c>
      <c r="J106" s="25">
        <v>0.0</v>
      </c>
      <c r="K106" s="26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ht="38.25" customHeight="1">
      <c r="A107" s="35" t="s">
        <v>281</v>
      </c>
      <c r="B107" s="35" t="s">
        <v>83</v>
      </c>
      <c r="C107" s="35" t="s">
        <v>84</v>
      </c>
      <c r="D107" s="24" t="s">
        <v>85</v>
      </c>
      <c r="E107" s="12"/>
      <c r="F107" s="12"/>
      <c r="G107" s="25">
        <f t="shared" si="32"/>
        <v>85400</v>
      </c>
      <c r="H107" s="29">
        <v>0.0</v>
      </c>
      <c r="I107" s="29">
        <v>85400.0</v>
      </c>
      <c r="J107" s="29">
        <v>0.0</v>
      </c>
      <c r="K107" s="26"/>
    </row>
    <row r="108" ht="38.25" customHeight="1">
      <c r="A108" s="15" t="s">
        <v>205</v>
      </c>
      <c r="B108" s="15"/>
      <c r="C108" s="15"/>
      <c r="D108" s="31" t="s">
        <v>282</v>
      </c>
      <c r="E108" s="16" t="s">
        <v>20</v>
      </c>
      <c r="F108" s="16" t="s">
        <v>20</v>
      </c>
      <c r="G108" s="32">
        <f t="shared" si="32"/>
        <v>610000</v>
      </c>
      <c r="H108" s="40">
        <f t="shared" ref="H108:J108" si="38">H109</f>
        <v>0</v>
      </c>
      <c r="I108" s="40">
        <f t="shared" si="38"/>
        <v>610000</v>
      </c>
      <c r="J108" s="40">
        <f t="shared" si="38"/>
        <v>610000</v>
      </c>
      <c r="K108" s="18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ht="38.25" customHeight="1">
      <c r="A109" s="15" t="s">
        <v>209</v>
      </c>
      <c r="B109" s="15"/>
      <c r="C109" s="15"/>
      <c r="D109" s="31" t="s">
        <v>283</v>
      </c>
      <c r="E109" s="16" t="s">
        <v>20</v>
      </c>
      <c r="F109" s="16" t="s">
        <v>20</v>
      </c>
      <c r="G109" s="32">
        <f t="shared" si="32"/>
        <v>610000</v>
      </c>
      <c r="H109" s="40">
        <f t="shared" ref="H109:J109" si="39">H110</f>
        <v>0</v>
      </c>
      <c r="I109" s="40">
        <f t="shared" si="39"/>
        <v>610000</v>
      </c>
      <c r="J109" s="40">
        <f t="shared" si="39"/>
        <v>610000</v>
      </c>
      <c r="K109" s="18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</row>
    <row r="110" ht="35.25" customHeight="1">
      <c r="A110" s="50"/>
      <c r="B110" s="50" t="s">
        <v>284</v>
      </c>
      <c r="C110" s="50"/>
      <c r="D110" s="51" t="s">
        <v>285</v>
      </c>
      <c r="E110" s="31" t="s">
        <v>20</v>
      </c>
      <c r="F110" s="31"/>
      <c r="G110" s="32">
        <f t="shared" si="32"/>
        <v>610000</v>
      </c>
      <c r="H110" s="32">
        <f t="shared" ref="H110:J110" si="40">H111</f>
        <v>0</v>
      </c>
      <c r="I110" s="32">
        <f t="shared" si="40"/>
        <v>610000</v>
      </c>
      <c r="J110" s="32">
        <f t="shared" si="40"/>
        <v>610000</v>
      </c>
      <c r="K110" s="18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ht="39.0" customHeight="1">
      <c r="A111" s="42" t="s">
        <v>211</v>
      </c>
      <c r="B111" s="42" t="s">
        <v>212</v>
      </c>
      <c r="C111" s="42" t="s">
        <v>26</v>
      </c>
      <c r="D111" s="47" t="s">
        <v>213</v>
      </c>
      <c r="E111" s="24" t="s">
        <v>286</v>
      </c>
      <c r="F111" s="24" t="s">
        <v>287</v>
      </c>
      <c r="G111" s="32" t="str">
        <f>G112</f>
        <v/>
      </c>
      <c r="H111" s="25">
        <v>0.0</v>
      </c>
      <c r="I111" s="25">
        <v>610000.0</v>
      </c>
      <c r="J111" s="25">
        <v>610000.0</v>
      </c>
      <c r="K111" s="26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</row>
    <row r="112" ht="38.25" hidden="1" customHeight="1">
      <c r="A112" s="15"/>
      <c r="B112" s="15"/>
      <c r="C112" s="15"/>
      <c r="D112" s="31"/>
      <c r="E112" s="31"/>
      <c r="F112" s="31"/>
      <c r="G112" s="32"/>
      <c r="H112" s="32"/>
      <c r="I112" s="32"/>
      <c r="J112" s="32"/>
      <c r="K112" s="18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</row>
    <row r="113" ht="39.75" hidden="1" customHeight="1">
      <c r="A113" s="35"/>
      <c r="B113" s="35"/>
      <c r="C113" s="35"/>
      <c r="D113" s="24"/>
      <c r="E113" s="24"/>
      <c r="F113" s="24"/>
      <c r="G113" s="32"/>
      <c r="H113" s="29"/>
      <c r="I113" s="29"/>
      <c r="J113" s="29"/>
      <c r="K113" s="26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</row>
    <row r="114" ht="12.75" customHeight="1">
      <c r="A114" s="15"/>
      <c r="B114" s="15"/>
      <c r="C114" s="15"/>
      <c r="D114" s="31" t="s">
        <v>288</v>
      </c>
      <c r="E114" s="31" t="s">
        <v>20</v>
      </c>
      <c r="F114" s="31" t="s">
        <v>20</v>
      </c>
      <c r="G114" s="32">
        <f>H114+I114</f>
        <v>57106901.63</v>
      </c>
      <c r="H114" s="40">
        <f t="shared" ref="H114:J114" si="41">H15++H39+H48+H65+H82+H110</f>
        <v>38850520.8</v>
      </c>
      <c r="I114" s="40">
        <f t="shared" si="41"/>
        <v>18256380.83</v>
      </c>
      <c r="J114" s="40">
        <f t="shared" si="41"/>
        <v>18170980.83</v>
      </c>
      <c r="K114" s="18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</row>
    <row r="115" ht="27.75" customHeight="1">
      <c r="A115" s="52"/>
      <c r="B115" s="53"/>
      <c r="C115" s="53"/>
      <c r="D115" s="53"/>
      <c r="E115" s="54"/>
      <c r="F115" s="55"/>
      <c r="G115" s="56"/>
      <c r="H115" s="57"/>
      <c r="K115" s="57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</row>
    <row r="116" ht="27.75" customHeight="1">
      <c r="A116" s="58" t="s">
        <v>289</v>
      </c>
      <c r="B116" s="58"/>
      <c r="C116" s="58"/>
      <c r="D116" s="58"/>
      <c r="E116" s="54"/>
      <c r="F116" s="41" t="s">
        <v>290</v>
      </c>
      <c r="H116" s="57"/>
      <c r="I116" s="57"/>
      <c r="J116" s="57"/>
      <c r="K116" s="57"/>
      <c r="L116" s="57"/>
      <c r="M116" s="57"/>
      <c r="N116" s="57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</row>
    <row r="117" ht="27.75" customHeight="1">
      <c r="A117" s="58"/>
      <c r="B117" s="58"/>
      <c r="C117" s="58"/>
      <c r="D117" s="58"/>
      <c r="E117" s="54"/>
      <c r="F117" s="55"/>
      <c r="G117" s="56"/>
      <c r="H117" s="57"/>
      <c r="I117" s="57"/>
      <c r="J117" s="57"/>
      <c r="K117" s="57"/>
      <c r="L117" s="57"/>
      <c r="M117" s="57"/>
      <c r="N117" s="57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</row>
    <row r="118" ht="15.0" customHeight="1">
      <c r="A118" s="59"/>
      <c r="B118" s="59"/>
      <c r="C118" s="59"/>
      <c r="D118" s="59"/>
      <c r="E118" s="59"/>
      <c r="F118" s="60"/>
      <c r="G118" s="61"/>
      <c r="H118" s="62"/>
      <c r="I118" s="63"/>
    </row>
    <row r="119" ht="12.75" customHeight="1">
      <c r="F119" s="60"/>
    </row>
    <row r="120" ht="27.75" customHeight="1">
      <c r="B120" s="64"/>
      <c r="F120" s="60"/>
    </row>
    <row r="121" ht="12.75" customHeight="1">
      <c r="F121" s="60"/>
    </row>
    <row r="122" ht="12.75" customHeight="1">
      <c r="F122" s="60"/>
    </row>
    <row r="123" ht="12.75" customHeight="1">
      <c r="F123" s="60"/>
    </row>
    <row r="124" ht="12.75" customHeight="1">
      <c r="F124" s="60"/>
    </row>
    <row r="125" ht="12.75" customHeight="1">
      <c r="F125" s="60"/>
    </row>
    <row r="126" ht="12.75" customHeight="1">
      <c r="F126" s="2"/>
    </row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72">
    <mergeCell ref="C53:C56"/>
    <mergeCell ref="D53:D56"/>
    <mergeCell ref="F53:F55"/>
    <mergeCell ref="G53:G55"/>
    <mergeCell ref="H53:H55"/>
    <mergeCell ref="I53:I55"/>
    <mergeCell ref="J53:J55"/>
    <mergeCell ref="A42:A43"/>
    <mergeCell ref="B42:B43"/>
    <mergeCell ref="C42:C43"/>
    <mergeCell ref="D42:D43"/>
    <mergeCell ref="E51:E55"/>
    <mergeCell ref="A53:A56"/>
    <mergeCell ref="B53:B56"/>
    <mergeCell ref="E61:E63"/>
    <mergeCell ref="F61:F63"/>
    <mergeCell ref="E70:E72"/>
    <mergeCell ref="F70:F72"/>
    <mergeCell ref="F75:F77"/>
    <mergeCell ref="A91:A94"/>
    <mergeCell ref="B91:B94"/>
    <mergeCell ref="A115:D115"/>
    <mergeCell ref="K115:N115"/>
    <mergeCell ref="C91:C94"/>
    <mergeCell ref="D91:D94"/>
    <mergeCell ref="F97:F102"/>
    <mergeCell ref="A103:A104"/>
    <mergeCell ref="B103:B104"/>
    <mergeCell ref="C103:C104"/>
    <mergeCell ref="D103:D104"/>
    <mergeCell ref="G1:J1"/>
    <mergeCell ref="G4:J4"/>
    <mergeCell ref="F5:J5"/>
    <mergeCell ref="E6:J6"/>
    <mergeCell ref="F7:J7"/>
    <mergeCell ref="A8:J8"/>
    <mergeCell ref="B10:C10"/>
    <mergeCell ref="G12:G13"/>
    <mergeCell ref="H12:H13"/>
    <mergeCell ref="I12:J12"/>
    <mergeCell ref="B11:C11"/>
    <mergeCell ref="A12:A13"/>
    <mergeCell ref="B12:B13"/>
    <mergeCell ref="C12:C13"/>
    <mergeCell ref="D12:D13"/>
    <mergeCell ref="E12:E13"/>
    <mergeCell ref="F12:F13"/>
    <mergeCell ref="F30:F31"/>
    <mergeCell ref="G30:G31"/>
    <mergeCell ref="F32:F33"/>
    <mergeCell ref="G32:G33"/>
    <mergeCell ref="D28:D30"/>
    <mergeCell ref="E28:E30"/>
    <mergeCell ref="F28:F29"/>
    <mergeCell ref="G28:G29"/>
    <mergeCell ref="H28:H29"/>
    <mergeCell ref="I28:I29"/>
    <mergeCell ref="J28:J29"/>
    <mergeCell ref="A18:A21"/>
    <mergeCell ref="B18:B21"/>
    <mergeCell ref="C18:C21"/>
    <mergeCell ref="D18:D21"/>
    <mergeCell ref="A28:A30"/>
    <mergeCell ref="B28:B30"/>
    <mergeCell ref="C28:C30"/>
    <mergeCell ref="E97:E102"/>
    <mergeCell ref="E106:E107"/>
    <mergeCell ref="F106:F107"/>
    <mergeCell ref="H115:J115"/>
    <mergeCell ref="F116:G116"/>
    <mergeCell ref="I118:J118"/>
    <mergeCell ref="B120:D121"/>
  </mergeCells>
  <printOptions/>
  <pageMargins bottom="0.75" footer="0.0" header="0.0" left="0.7" right="0.7" top="0.75"/>
  <pageSetup scale="5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2003-01-20T21:36:11Z</dcterms:created>
  <dc:creator>Konstantin</dc:creator>
</cp:coreProperties>
</file>